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G" sheetId="8" r:id="rId1"/>
    <sheet name="7G" sheetId="7" r:id="rId2"/>
    <sheet name="6G" sheetId="6" r:id="rId3"/>
    <sheet name="5G" sheetId="5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<sst xmlns="http://schemas.openxmlformats.org/spreadsheetml/2006/main" count="74" uniqueCount="26">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</sst>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- 8G'!$E$3:$E$92</c:f>
              <c:numCache>
                <c:formatCode>0.000</c:formatCode>
                <c:ptCount val="90"/>
                <c:pt idx="0">
                  <c:v>0.26925959819660678</c:v>
                </c:pt>
                <c:pt idx="1">
                  <c:v>0.26032850669597363</c:v>
                </c:pt>
                <c:pt idx="2">
                  <c:v>0.25004362703609229</c:v>
                </c:pt>
                <c:pt idx="3">
                  <c:v>0.25152832740578968</c:v>
                </c:pt>
                <c:pt idx="4">
                  <c:v>0.23866267675944261</c:v>
                </c:pt>
                <c:pt idx="5">
                  <c:v>0.23962814293135612</c:v>
                </c:pt>
                <c:pt idx="6">
                  <c:v>0.24316513284327237</c:v>
                </c:pt>
                <c:pt idx="7">
                  <c:v>0.24561529938488366</c:v>
                </c:pt>
                <c:pt idx="8">
                  <c:v>0.23430651153823762</c:v>
                </c:pt>
                <c:pt idx="9">
                  <c:v>0.22471048191122076</c:v>
                </c:pt>
                <c:pt idx="10">
                  <c:v>0.22204203679420087</c:v>
                </c:pt>
                <c:pt idx="11">
                  <c:v>0.22748423151858907</c:v>
                </c:pt>
                <c:pt idx="12">
                  <c:v>0.21920243851938018</c:v>
                </c:pt>
                <c:pt idx="13">
                  <c:v>0.21803423879152586</c:v>
                </c:pt>
                <c:pt idx="14">
                  <c:v>0.21598083950343422</c:v>
                </c:pt>
                <c:pt idx="15">
                  <c:v>0.21968111502478252</c:v>
                </c:pt>
                <c:pt idx="16">
                  <c:v>0.22270732411825997</c:v>
                </c:pt>
                <c:pt idx="17">
                  <c:v>0.22758342130309056</c:v>
                </c:pt>
                <c:pt idx="18">
                  <c:v>0.23135604121855266</c:v>
                </c:pt>
                <c:pt idx="19">
                  <c:v>0.23406573344386417</c:v>
                </c:pt>
                <c:pt idx="20">
                  <c:v>0.23022751795734858</c:v>
                </c:pt>
                <c:pt idx="21">
                  <c:v>0.22816678314894609</c:v>
                </c:pt>
                <c:pt idx="22">
                  <c:v>0.21414051477406987</c:v>
                </c:pt>
                <c:pt idx="23">
                  <c:v>0.21654233532038022</c:v>
                </c:pt>
                <c:pt idx="24">
                  <c:v>0.2126651165568032</c:v>
                </c:pt>
                <c:pt idx="25">
                  <c:v>0.2419580460308984</c:v>
                </c:pt>
                <c:pt idx="26">
                  <c:v>0.27636909570137363</c:v>
                </c:pt>
                <c:pt idx="27">
                  <c:v>0.27444793451890542</c:v>
                </c:pt>
                <c:pt idx="28">
                  <c:v>0.27479681667289402</c:v>
                </c:pt>
                <c:pt idx="29">
                  <c:v>0.26415156354456037</c:v>
                </c:pt>
                <c:pt idx="30">
                  <c:v>0.2660264732882629</c:v>
                </c:pt>
                <c:pt idx="31">
                  <c:v>0.26655382064715533</c:v>
                </c:pt>
                <c:pt idx="32">
                  <c:v>0.27184098495102782</c:v>
                </c:pt>
                <c:pt idx="33">
                  <c:v>0.26408481104444503</c:v>
                </c:pt>
                <c:pt idx="34">
                  <c:v>0.24459150163955556</c:v>
                </c:pt>
                <c:pt idx="35">
                  <c:v>0.23539851246280802</c:v>
                </c:pt>
                <c:pt idx="36">
                  <c:v>0.23271382566352306</c:v>
                </c:pt>
                <c:pt idx="37">
                  <c:v>0.23635664311440871</c:v>
                </c:pt>
                <c:pt idx="38">
                  <c:v>0.26167423534342577</c:v>
                </c:pt>
                <c:pt idx="39">
                  <c:v>0.265997686081133</c:v>
                </c:pt>
                <c:pt idx="40">
                  <c:v>0.29998797009927347</c:v>
                </c:pt>
                <c:pt idx="41">
                  <c:v>0.48742656625641284</c:v>
                </c:pt>
                <c:pt idx="42">
                  <c:v>0.48804237263354111</c:v>
                </c:pt>
                <c:pt idx="43">
                  <c:v>0.45318586862973487</c:v>
                </c:pt>
                <c:pt idx="44">
                  <c:v>0.45112512570817126</c:v>
                </c:pt>
                <c:pt idx="45">
                  <c:v>0.45196078130234851</c:v>
                </c:pt>
                <c:pt idx="46">
                  <c:v>0.42992736132203213</c:v>
                </c:pt>
                <c:pt idx="47">
                  <c:v>0.41286041911664662</c:v>
                </c:pt>
                <c:pt idx="48">
                  <c:v>0.40367521012965379</c:v>
                </c:pt>
                <c:pt idx="49">
                  <c:v>0.37240309778820385</c:v>
                </c:pt>
                <c:pt idx="50">
                  <c:v>0.3590108855369224</c:v>
                </c:pt>
                <c:pt idx="51">
                  <c:v>0.34669608193914175</c:v>
                </c:pt>
                <c:pt idx="52">
                  <c:v>0.33219934569174464</c:v>
                </c:pt>
                <c:pt idx="53">
                  <c:v>0.31544673757310093</c:v>
                </c:pt>
                <c:pt idx="54">
                  <c:v>0.30283305668315957</c:v>
                </c:pt>
                <c:pt idx="55">
                  <c:v>0.29003256505158198</c:v>
                </c:pt>
                <c:pt idx="56">
                  <c:v>0.2897729601224317</c:v>
                </c:pt>
                <c:pt idx="57">
                  <c:v>0.27545471341942074</c:v>
                </c:pt>
                <c:pt idx="58">
                  <c:v>0.24703754444927889</c:v>
                </c:pt>
                <c:pt idx="59">
                  <c:v>0.24738639415062341</c:v>
                </c:pt>
                <c:pt idx="60">
                  <c:v>0.23427780231990095</c:v>
                </c:pt>
                <c:pt idx="61">
                  <c:v>0.21855470152890699</c:v>
                </c:pt>
                <c:pt idx="62">
                  <c:v>0.21671303018359539</c:v>
                </c:pt>
                <c:pt idx="63">
                  <c:v>0.2124788485575653</c:v>
                </c:pt>
                <c:pt idx="64">
                  <c:v>0.21711223307816394</c:v>
                </c:pt>
                <c:pt idx="65">
                  <c:v>0.2165037459950247</c:v>
                </c:pt>
                <c:pt idx="66">
                  <c:v>0.22166208279927493</c:v>
                </c:pt>
                <c:pt idx="67">
                  <c:v>0.21499480886065953</c:v>
                </c:pt>
                <c:pt idx="68">
                  <c:v>0.21636583036934101</c:v>
                </c:pt>
                <c:pt idx="69">
                  <c:v>0.2448629013934415</c:v>
                </c:pt>
                <c:pt idx="70">
                  <c:v>0.24581160110192127</c:v>
                </c:pt>
                <c:pt idx="71">
                  <c:v>0.2412285210955791</c:v>
                </c:pt>
                <c:pt idx="72">
                  <c:v>0.21700509587034031</c:v>
                </c:pt>
                <c:pt idx="73">
                  <c:v>0.21749189365001259</c:v>
                </c:pt>
                <c:pt idx="74">
                  <c:v>0.21232547613729819</c:v>
                </c:pt>
                <c:pt idx="75">
                  <c:v>0.19655498982218569</c:v>
                </c:pt>
                <c:pt idx="76">
                  <c:v>0.1997023643042343</c:v>
                </c:pt>
                <c:pt idx="77">
                  <c:v>0.19747177702744864</c:v>
                </c:pt>
                <c:pt idx="78">
                  <c:v>0.1976908161510566</c:v>
                </c:pt>
                <c:pt idx="79">
                  <c:v>0.16717200548245686</c:v>
                </c:pt>
                <c:pt idx="80">
                  <c:v>0.17385791617857912</c:v>
                </c:pt>
                <c:pt idx="81">
                  <c:v>0.16963194318542821</c:v>
                </c:pt>
                <c:pt idx="82">
                  <c:v>0.18739783955638861</c:v>
                </c:pt>
                <c:pt idx="83">
                  <c:v>0.18967763782788266</c:v>
                </c:pt>
                <c:pt idx="84">
                  <c:v>0.18967763782788266</c:v>
                </c:pt>
                <c:pt idx="85">
                  <c:v>0.18700028654891021</c:v>
                </c:pt>
                <c:pt idx="86">
                  <c:v>0.20328026835309121</c:v>
                </c:pt>
                <c:pt idx="87">
                  <c:v>0.18678124742530225</c:v>
                </c:pt>
                <c:pt idx="88">
                  <c:v>0.17083185123583985</c:v>
                </c:pt>
                <c:pt idx="89">
                  <c:v>0.17157826205782387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- 8G'!$J$3:$J$92</c:f>
              <c:numCache>
                <c:formatCode>0.000</c:formatCode>
                <c:ptCount val="90"/>
                <c:pt idx="0">
                  <c:v>0.43922814766143231</c:v>
                </c:pt>
                <c:pt idx="1">
                  <c:v>0.47142473365867821</c:v>
                </c:pt>
                <c:pt idx="2">
                  <c:v>0.49913595402744865</c:v>
                </c:pt>
                <c:pt idx="3">
                  <c:v>0.46442343206658659</c:v>
                </c:pt>
                <c:pt idx="4">
                  <c:v>0.49585013189165977</c:v>
                </c:pt>
                <c:pt idx="5">
                  <c:v>0.49433383489749883</c:v>
                </c:pt>
                <c:pt idx="6">
                  <c:v>0.50462043471048579</c:v>
                </c:pt>
                <c:pt idx="7">
                  <c:v>0.50913946544793054</c:v>
                </c:pt>
                <c:pt idx="8">
                  <c:v>0.50849886593859472</c:v>
                </c:pt>
                <c:pt idx="9">
                  <c:v>0.51292018229817804</c:v>
                </c:pt>
                <c:pt idx="10">
                  <c:v>0.52690500364178061</c:v>
                </c:pt>
                <c:pt idx="11">
                  <c:v>0.53882401495099141</c:v>
                </c:pt>
                <c:pt idx="12">
                  <c:v>0.55375774403921518</c:v>
                </c:pt>
                <c:pt idx="13">
                  <c:v>0.55218379889732383</c:v>
                </c:pt>
                <c:pt idx="14">
                  <c:v>0.51331051873032429</c:v>
                </c:pt>
                <c:pt idx="15">
                  <c:v>0.50348721700733579</c:v>
                </c:pt>
                <c:pt idx="16">
                  <c:v>0.47029959666399368</c:v>
                </c:pt>
                <c:pt idx="17">
                  <c:v>0.47137776673197118</c:v>
                </c:pt>
                <c:pt idx="18">
                  <c:v>0.48578523386769495</c:v>
                </c:pt>
                <c:pt idx="19">
                  <c:v>0.48316391330200487</c:v>
                </c:pt>
                <c:pt idx="20">
                  <c:v>0.46875644616628492</c:v>
                </c:pt>
                <c:pt idx="21">
                  <c:v>0.45263820366937851</c:v>
                </c:pt>
                <c:pt idx="22">
                  <c:v>0.44855728363179337</c:v>
                </c:pt>
                <c:pt idx="23">
                  <c:v>0.54696605322643255</c:v>
                </c:pt>
                <c:pt idx="24">
                  <c:v>0.54819926182808854</c:v>
                </c:pt>
                <c:pt idx="25">
                  <c:v>0.54966687174243589</c:v>
                </c:pt>
                <c:pt idx="26">
                  <c:v>0.78584536798118665</c:v>
                </c:pt>
                <c:pt idx="27">
                  <c:v>1.1247060715772952</c:v>
                </c:pt>
                <c:pt idx="28">
                  <c:v>1.2383994109331058</c:v>
                </c:pt>
                <c:pt idx="29">
                  <c:v>1.2836730164760959</c:v>
                </c:pt>
                <c:pt idx="30">
                  <c:v>1.2091867237312064</c:v>
                </c:pt>
                <c:pt idx="31">
                  <c:v>1.1922398209421949</c:v>
                </c:pt>
                <c:pt idx="32">
                  <c:v>1.1280328087162999</c:v>
                </c:pt>
                <c:pt idx="33">
                  <c:v>1.0435692713572244</c:v>
                </c:pt>
                <c:pt idx="34">
                  <c:v>0.92462088012373689</c:v>
                </c:pt>
                <c:pt idx="35">
                  <c:v>0.88418327496896398</c:v>
                </c:pt>
                <c:pt idx="36">
                  <c:v>0.87397790137256115</c:v>
                </c:pt>
                <c:pt idx="37">
                  <c:v>0.8186199464602042</c:v>
                </c:pt>
                <c:pt idx="38">
                  <c:v>0.80351584910186291</c:v>
                </c:pt>
                <c:pt idx="39">
                  <c:v>0.77474991778898827</c:v>
                </c:pt>
                <c:pt idx="40">
                  <c:v>0.77720010055692235</c:v>
                </c:pt>
                <c:pt idx="41">
                  <c:v>0.76667096193065354</c:v>
                </c:pt>
                <c:pt idx="42">
                  <c:v>0.77981200640580861</c:v>
                </c:pt>
                <c:pt idx="43">
                  <c:v>0.82635124074224442</c:v>
                </c:pt>
                <c:pt idx="44">
                  <c:v>0.78235139338013016</c:v>
                </c:pt>
                <c:pt idx="45">
                  <c:v>0.73404410844242862</c:v>
                </c:pt>
                <c:pt idx="46">
                  <c:v>0.68053706400868819</c:v>
                </c:pt>
                <c:pt idx="47">
                  <c:v>0.64502272714611242</c:v>
                </c:pt>
                <c:pt idx="48">
                  <c:v>0.6158186851333779</c:v>
                </c:pt>
                <c:pt idx="49">
                  <c:v>0.64586573448692342</c:v>
                </c:pt>
                <c:pt idx="50">
                  <c:v>0.67351292181311739</c:v>
                </c:pt>
                <c:pt idx="51">
                  <c:v>0.69220380590905983</c:v>
                </c:pt>
                <c:pt idx="52">
                  <c:v>0.67490902027049837</c:v>
                </c:pt>
                <c:pt idx="53">
                  <c:v>0.65654352675202954</c:v>
                </c:pt>
                <c:pt idx="54">
                  <c:v>0.72278045480266251</c:v>
                </c:pt>
                <c:pt idx="55">
                  <c:v>0.81362005643357971</c:v>
                </c:pt>
                <c:pt idx="56">
                  <c:v>1.0246902446318837</c:v>
                </c:pt>
                <c:pt idx="57">
                  <c:v>1.2643964286301177</c:v>
                </c:pt>
                <c:pt idx="58">
                  <c:v>1.2216130396325451</c:v>
                </c:pt>
                <c:pt idx="59">
                  <c:v>1.1175252482054856</c:v>
                </c:pt>
                <c:pt idx="60">
                  <c:v>1.0054066640850103</c:v>
                </c:pt>
                <c:pt idx="61">
                  <c:v>0.89360459683269833</c:v>
                </c:pt>
                <c:pt idx="62">
                  <c:v>0.83361565247498393</c:v>
                </c:pt>
                <c:pt idx="63">
                  <c:v>0.83002886573738288</c:v>
                </c:pt>
                <c:pt idx="64">
                  <c:v>0.80387560168786965</c:v>
                </c:pt>
                <c:pt idx="65">
                  <c:v>0.82245281503595713</c:v>
                </c:pt>
                <c:pt idx="66">
                  <c:v>0.99974228233634921</c:v>
                </c:pt>
                <c:pt idx="67">
                  <c:v>1.027615425709048</c:v>
                </c:pt>
                <c:pt idx="68">
                  <c:v>0.94073362619841638</c:v>
                </c:pt>
                <c:pt idx="69">
                  <c:v>0.8829250519618439</c:v>
                </c:pt>
                <c:pt idx="70">
                  <c:v>0.89059103047076416</c:v>
                </c:pt>
                <c:pt idx="71">
                  <c:v>0.890105026558211</c:v>
                </c:pt>
                <c:pt idx="72">
                  <c:v>0.92835272107355959</c:v>
                </c:pt>
                <c:pt idx="73">
                  <c:v>0.95883053749349378</c:v>
                </c:pt>
                <c:pt idx="74">
                  <c:v>1.0000812284574652</c:v>
                </c:pt>
                <c:pt idx="75">
                  <c:v>1.2835360758153642</c:v>
                </c:pt>
                <c:pt idx="76">
                  <c:v>1.356270582724082</c:v>
                </c:pt>
                <c:pt idx="77">
                  <c:v>1.5111468201976175</c:v>
                </c:pt>
                <c:pt idx="78">
                  <c:v>1.6051426087333116</c:v>
                </c:pt>
                <c:pt idx="79">
                  <c:v>1.4623758399227849</c:v>
                </c:pt>
                <c:pt idx="80">
                  <c:v>1.3711134735547674</c:v>
                </c:pt>
                <c:pt idx="81">
                  <c:v>1.257729315546811</c:v>
                </c:pt>
                <c:pt idx="82">
                  <c:v>1.1711547145255878</c:v>
                </c:pt>
                <c:pt idx="83">
                  <c:v>1.0796327188889403</c:v>
                </c:pt>
                <c:pt idx="84">
                  <c:v>1.0357861736810776</c:v>
                </c:pt>
                <c:pt idx="85">
                  <c:v>0.99785489244896086</c:v>
                </c:pt>
                <c:pt idx="86">
                  <c:v>0.92747233001541918</c:v>
                </c:pt>
                <c:pt idx="87">
                  <c:v>0.85221582710643617</c:v>
                </c:pt>
                <c:pt idx="88">
                  <c:v>0.81991595192992572</c:v>
                </c:pt>
                <c:pt idx="89">
                  <c:v>0.79200156144893019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- 8G'!$O$3:$O$92</c:f>
              <c:numCache>
                <c:formatCode>0.000</c:formatCode>
                <c:ptCount val="90"/>
                <c:pt idx="0">
                  <c:v>3.9151931533269364</c:v>
                </c:pt>
                <c:pt idx="1">
                  <c:v>4.1844437036613389</c:v>
                </c:pt>
                <c:pt idx="2">
                  <c:v>4.2715363336626977</c:v>
                </c:pt>
                <c:pt idx="3">
                  <c:v>3.9301827941834628</c:v>
                </c:pt>
                <c:pt idx="4">
                  <c:v>3.6917342546082605</c:v>
                </c:pt>
                <c:pt idx="5">
                  <c:v>3.1010474458868038</c:v>
                </c:pt>
                <c:pt idx="6">
                  <c:v>3.3383041365330146</c:v>
                </c:pt>
                <c:pt idx="7">
                  <c:v>3.6431415723047644</c:v>
                </c:pt>
                <c:pt idx="8">
                  <c:v>3.6808313550697345</c:v>
                </c:pt>
                <c:pt idx="9">
                  <c:v>3.3266774365232887</c:v>
                </c:pt>
                <c:pt idx="10">
                  <c:v>2.9877177088804641</c:v>
                </c:pt>
                <c:pt idx="11">
                  <c:v>2.6556625431800525</c:v>
                </c:pt>
                <c:pt idx="12">
                  <c:v>2.3365387894348295</c:v>
                </c:pt>
                <c:pt idx="13">
                  <c:v>2.0122047355045702</c:v>
                </c:pt>
                <c:pt idx="14">
                  <c:v>2.099029218972547</c:v>
                </c:pt>
                <c:pt idx="15">
                  <c:v>2.0599207517389009</c:v>
                </c:pt>
                <c:pt idx="16">
                  <c:v>1.8889969671417572</c:v>
                </c:pt>
                <c:pt idx="17">
                  <c:v>2.067474010125435</c:v>
                </c:pt>
                <c:pt idx="18">
                  <c:v>2.1051383265686034</c:v>
                </c:pt>
                <c:pt idx="19">
                  <c:v>2.2509142140172633</c:v>
                </c:pt>
                <c:pt idx="20">
                  <c:v>1.532117969841432</c:v>
                </c:pt>
                <c:pt idx="21">
                  <c:v>1.1558673686660086</c:v>
                </c:pt>
                <c:pt idx="22">
                  <c:v>1.0930541882225591</c:v>
                </c:pt>
                <c:pt idx="23">
                  <c:v>1.2898065987267808</c:v>
                </c:pt>
                <c:pt idx="24">
                  <c:v>3.1432901090634684</c:v>
                </c:pt>
                <c:pt idx="25">
                  <c:v>3.4500430284976287</c:v>
                </c:pt>
                <c:pt idx="26">
                  <c:v>2.341426037718243</c:v>
                </c:pt>
                <c:pt idx="27">
                  <c:v>2.2550144694468259</c:v>
                </c:pt>
                <c:pt idx="28">
                  <c:v>2.2681076044829682</c:v>
                </c:pt>
                <c:pt idx="29">
                  <c:v>2.5443834932511487</c:v>
                </c:pt>
                <c:pt idx="30">
                  <c:v>2.9533827083505528</c:v>
                </c:pt>
                <c:pt idx="31">
                  <c:v>3.0809782925987266</c:v>
                </c:pt>
                <c:pt idx="32">
                  <c:v>3.1607940437192994</c:v>
                </c:pt>
                <c:pt idx="33">
                  <c:v>2.9377901633254488</c:v>
                </c:pt>
                <c:pt idx="34">
                  <c:v>2.920981548833006</c:v>
                </c:pt>
                <c:pt idx="35">
                  <c:v>2.9089676936107178</c:v>
                </c:pt>
                <c:pt idx="36">
                  <c:v>2.8314139527772175</c:v>
                </c:pt>
                <c:pt idx="37">
                  <c:v>2.8318852937623058</c:v>
                </c:pt>
                <c:pt idx="38">
                  <c:v>2.7747923357035331</c:v>
                </c:pt>
                <c:pt idx="39">
                  <c:v>2.740388105751637</c:v>
                </c:pt>
                <c:pt idx="40">
                  <c:v>2.8441668995275005</c:v>
                </c:pt>
                <c:pt idx="41">
                  <c:v>3.2539290838761796</c:v>
                </c:pt>
                <c:pt idx="42">
                  <c:v>3.7646055922145187</c:v>
                </c:pt>
                <c:pt idx="43">
                  <c:v>3.8140975022589982</c:v>
                </c:pt>
                <c:pt idx="44">
                  <c:v>3.3784584333665517</c:v>
                </c:pt>
                <c:pt idx="45">
                  <c:v>3.2117457204692408</c:v>
                </c:pt>
                <c:pt idx="46">
                  <c:v>2.9395587621810932</c:v>
                </c:pt>
                <c:pt idx="47">
                  <c:v>2.9431357939836551</c:v>
                </c:pt>
                <c:pt idx="48">
                  <c:v>2.944514151012648</c:v>
                </c:pt>
                <c:pt idx="49">
                  <c:v>2.8109232646971969</c:v>
                </c:pt>
                <c:pt idx="50">
                  <c:v>2.5991053560080548</c:v>
                </c:pt>
                <c:pt idx="51">
                  <c:v>3.1308340275225914</c:v>
                </c:pt>
                <c:pt idx="52">
                  <c:v>3.5026568255912056</c:v>
                </c:pt>
                <c:pt idx="53">
                  <c:v>3.8670152689609685</c:v>
                </c:pt>
                <c:pt idx="54">
                  <c:v>3.7364327155296868</c:v>
                </c:pt>
                <c:pt idx="55">
                  <c:v>3.1984659908407655</c:v>
                </c:pt>
                <c:pt idx="56">
                  <c:v>3.0867928610536182</c:v>
                </c:pt>
                <c:pt idx="57">
                  <c:v>3.116354422296348</c:v>
                </c:pt>
                <c:pt idx="58">
                  <c:v>3.0185392384915302</c:v>
                </c:pt>
                <c:pt idx="59">
                  <c:v>3.1952544158458083</c:v>
                </c:pt>
                <c:pt idx="60">
                  <c:v>3.3317323904114069</c:v>
                </c:pt>
                <c:pt idx="61">
                  <c:v>3.3985695095536874</c:v>
                </c:pt>
                <c:pt idx="62">
                  <c:v>3.4265563480137256</c:v>
                </c:pt>
                <c:pt idx="63">
                  <c:v>3.3375737880303653</c:v>
                </c:pt>
                <c:pt idx="64">
                  <c:v>3.1137834468107242</c:v>
                </c:pt>
                <c:pt idx="65">
                  <c:v>3.5417492016739409</c:v>
                </c:pt>
                <c:pt idx="66">
                  <c:v>3.7659610789398257</c:v>
                </c:pt>
                <c:pt idx="67">
                  <c:v>3.6549054143963371</c:v>
                </c:pt>
                <c:pt idx="68">
                  <c:v>3.6865109439840333</c:v>
                </c:pt>
                <c:pt idx="69">
                  <c:v>3.5789112716560201</c:v>
                </c:pt>
                <c:pt idx="70">
                  <c:v>3.5627013649721944</c:v>
                </c:pt>
                <c:pt idx="71">
                  <c:v>3.4758696495688373</c:v>
                </c:pt>
                <c:pt idx="72">
                  <c:v>3.3925654301151456</c:v>
                </c:pt>
                <c:pt idx="73">
                  <c:v>3.2673788983486647</c:v>
                </c:pt>
                <c:pt idx="74">
                  <c:v>3.0573640699445712</c:v>
                </c:pt>
                <c:pt idx="75">
                  <c:v>3.0777078569915051</c:v>
                </c:pt>
                <c:pt idx="76">
                  <c:v>2.9459992240532276</c:v>
                </c:pt>
                <c:pt idx="77">
                  <c:v>2.317615543525509</c:v>
                </c:pt>
                <c:pt idx="78">
                  <c:v>1.8753886905316</c:v>
                </c:pt>
                <c:pt idx="79">
                  <c:v>1.7411074078811275</c:v>
                </c:pt>
                <c:pt idx="80">
                  <c:v>1.7246476512031872</c:v>
                </c:pt>
                <c:pt idx="81">
                  <c:v>1.5589722095969629</c:v>
                </c:pt>
                <c:pt idx="82">
                  <c:v>1.668982149470023</c:v>
                </c:pt>
                <c:pt idx="83">
                  <c:v>1.7550756626842752</c:v>
                </c:pt>
                <c:pt idx="84">
                  <c:v>1.9565420735184491</c:v>
                </c:pt>
                <c:pt idx="85">
                  <c:v>2.5721335430460348</c:v>
                </c:pt>
                <c:pt idx="86">
                  <c:v>3.0724591737823488</c:v>
                </c:pt>
                <c:pt idx="87">
                  <c:v>3.3738980835222492</c:v>
                </c:pt>
                <c:pt idx="88">
                  <c:v>3.4753990537718975</c:v>
                </c:pt>
                <c:pt idx="89">
                  <c:v>3.7583752246243942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'5G - 6G - 7G - 8G'!$T$3:$T$92</c:f>
              <c:numCache>
                <c:formatCode>0.000</c:formatCode>
                <c:ptCount val="90"/>
                <c:pt idx="0">
                  <c:v>4.6877758188139209</c:v>
                </c:pt>
                <c:pt idx="1">
                  <c:v>4.405943611790887</c:v>
                </c:pt>
                <c:pt idx="2">
                  <c:v>4.2015978136508743</c:v>
                </c:pt>
                <c:pt idx="3">
                  <c:v>4.1705115020346373</c:v>
                </c:pt>
                <c:pt idx="4">
                  <c:v>4.4349180415383742</c:v>
                </c:pt>
                <c:pt idx="5">
                  <c:v>4.1962585597743471</c:v>
                </c:pt>
                <c:pt idx="6">
                  <c:v>4.155438215546801</c:v>
                </c:pt>
                <c:pt idx="7">
                  <c:v>4.2082158603684592</c:v>
                </c:pt>
                <c:pt idx="8">
                  <c:v>4.3067466522379174</c:v>
                </c:pt>
                <c:pt idx="9">
                  <c:v>4.4048065396785656</c:v>
                </c:pt>
                <c:pt idx="10">
                  <c:v>4.458005308329664</c:v>
                </c:pt>
                <c:pt idx="11">
                  <c:v>4.2469271400186246</c:v>
                </c:pt>
                <c:pt idx="12">
                  <c:v>4.1481201604532387</c:v>
                </c:pt>
                <c:pt idx="13">
                  <c:v>4.2003217789493528</c:v>
                </c:pt>
                <c:pt idx="14">
                  <c:v>4.1856797915559607</c:v>
                </c:pt>
                <c:pt idx="15">
                  <c:v>4.2239372410063458</c:v>
                </c:pt>
                <c:pt idx="16">
                  <c:v>4.2551934843364139</c:v>
                </c:pt>
                <c:pt idx="17">
                  <c:v>4.2272538821258019</c:v>
                </c:pt>
                <c:pt idx="18">
                  <c:v>4.1398375114340578</c:v>
                </c:pt>
                <c:pt idx="19">
                  <c:v>4.081502691471302</c:v>
                </c:pt>
                <c:pt idx="20">
                  <c:v>4.0823696026054295</c:v>
                </c:pt>
                <c:pt idx="21">
                  <c:v>4.0502699397177517</c:v>
                </c:pt>
                <c:pt idx="22">
                  <c:v>4.1087751279506248</c:v>
                </c:pt>
                <c:pt idx="23">
                  <c:v>4.1889152226851545</c:v>
                </c:pt>
                <c:pt idx="24">
                  <c:v>4.0464665089317844</c:v>
                </c:pt>
                <c:pt idx="25">
                  <c:v>3.9442924711683185</c:v>
                </c:pt>
                <c:pt idx="26">
                  <c:v>3.902376168888372</c:v>
                </c:pt>
                <c:pt idx="27">
                  <c:v>3.8323844809052638</c:v>
                </c:pt>
                <c:pt idx="28">
                  <c:v>3.7965682288154068</c:v>
                </c:pt>
                <c:pt idx="29">
                  <c:v>3.735571959037709</c:v>
                </c:pt>
                <c:pt idx="30">
                  <c:v>3.8774706277227859</c:v>
                </c:pt>
                <c:pt idx="31">
                  <c:v>3.9815584191498457</c:v>
                </c:pt>
                <c:pt idx="32">
                  <c:v>3.9973683696377873</c:v>
                </c:pt>
                <c:pt idx="33">
                  <c:v>3.8748842981612404</c:v>
                </c:pt>
                <c:pt idx="34">
                  <c:v>4.0177722404735032</c:v>
                </c:pt>
                <c:pt idx="35">
                  <c:v>3.9346145899478215</c:v>
                </c:pt>
                <c:pt idx="36">
                  <c:v>4.1515821902520464</c:v>
                </c:pt>
                <c:pt idx="37">
                  <c:v>4.1731036791022449</c:v>
                </c:pt>
                <c:pt idx="38">
                  <c:v>4.1598404997879026</c:v>
                </c:pt>
                <c:pt idx="39">
                  <c:v>4.299410699347999</c:v>
                </c:pt>
                <c:pt idx="40">
                  <c:v>4.3211929353258656</c:v>
                </c:pt>
                <c:pt idx="41">
                  <c:v>4.1641655760732181</c:v>
                </c:pt>
                <c:pt idx="42">
                  <c:v>3.9920243969798341</c:v>
                </c:pt>
                <c:pt idx="43">
                  <c:v>3.9806763773359823</c:v>
                </c:pt>
                <c:pt idx="44">
                  <c:v>3.9116333425053198</c:v>
                </c:pt>
                <c:pt idx="45">
                  <c:v>3.9871750193839057</c:v>
                </c:pt>
                <c:pt idx="46">
                  <c:v>4.0605727361527455</c:v>
                </c:pt>
                <c:pt idx="47">
                  <c:v>4.186075656862978</c:v>
                </c:pt>
                <c:pt idx="48">
                  <c:v>4.2240657211944557</c:v>
                </c:pt>
                <c:pt idx="49">
                  <c:v>4.3583051202573753</c:v>
                </c:pt>
                <c:pt idx="50">
                  <c:v>4.4128746558249778</c:v>
                </c:pt>
                <c:pt idx="51">
                  <c:v>4.5269081996929685</c:v>
                </c:pt>
                <c:pt idx="52">
                  <c:v>4.6044125721439064</c:v>
                </c:pt>
                <c:pt idx="53">
                  <c:v>4.5772687410246791</c:v>
                </c:pt>
                <c:pt idx="54">
                  <c:v>4.5332688936625622</c:v>
                </c:pt>
                <c:pt idx="55">
                  <c:v>4.4528691939988834</c:v>
                </c:pt>
                <c:pt idx="56">
                  <c:v>4.3691114935430848</c:v>
                </c:pt>
                <c:pt idx="57">
                  <c:v>4.1180565842587704</c:v>
                </c:pt>
                <c:pt idx="58">
                  <c:v>3.9145876807080611</c:v>
                </c:pt>
                <c:pt idx="59">
                  <c:v>3.8517676707003266</c:v>
                </c:pt>
                <c:pt idx="60">
                  <c:v>3.7923056371452217</c:v>
                </c:pt>
                <c:pt idx="61">
                  <c:v>3.8013909733124116</c:v>
                </c:pt>
                <c:pt idx="62">
                  <c:v>3.8359484810790794</c:v>
                </c:pt>
                <c:pt idx="63">
                  <c:v>3.8822600148764201</c:v>
                </c:pt>
                <c:pt idx="64">
                  <c:v>3.9782359386374893</c:v>
                </c:pt>
                <c:pt idx="65">
                  <c:v>4.0098803922568003</c:v>
                </c:pt>
                <c:pt idx="66">
                  <c:v>4.0524052779579307</c:v>
                </c:pt>
                <c:pt idx="67">
                  <c:v>4.1445997774939727</c:v>
                </c:pt>
                <c:pt idx="68">
                  <c:v>4.1553479795833317</c:v>
                </c:pt>
                <c:pt idx="69">
                  <c:v>4.126590161431567</c:v>
                </c:pt>
                <c:pt idx="70">
                  <c:v>4.0601849353278689</c:v>
                </c:pt>
                <c:pt idx="71">
                  <c:v>4.0428083752183452</c:v>
                </c:pt>
                <c:pt idx="72">
                  <c:v>4.0158743846552243</c:v>
                </c:pt>
                <c:pt idx="73">
                  <c:v>4.0311261525742896</c:v>
                </c:pt>
                <c:pt idx="74">
                  <c:v>4.076887641303343</c:v>
                </c:pt>
                <c:pt idx="75">
                  <c:v>4.0853560207817248</c:v>
                </c:pt>
                <c:pt idx="76">
                  <c:v>4.1057510097949699</c:v>
                </c:pt>
                <c:pt idx="77">
                  <c:v>4.0835566435082225</c:v>
                </c:pt>
                <c:pt idx="78">
                  <c:v>4.1778200234664187</c:v>
                </c:pt>
                <c:pt idx="79">
                  <c:v>4.2445024139635459</c:v>
                </c:pt>
                <c:pt idx="80">
                  <c:v>4.2223895284855573</c:v>
                </c:pt>
                <c:pt idx="81">
                  <c:v>4.2533140926813537</c:v>
                </c:pt>
                <c:pt idx="82">
                  <c:v>4.4912426041916556</c:v>
                </c:pt>
                <c:pt idx="83">
                  <c:v>4.5349925772201738</c:v>
                </c:pt>
                <c:pt idx="84">
                  <c:v>4.5818806937105983</c:v>
                </c:pt>
                <c:pt idx="85">
                  <c:v>4.5281062641579535</c:v>
                </c:pt>
                <c:pt idx="86">
                  <c:v>4.393799761664698</c:v>
                </c:pt>
                <c:pt idx="87">
                  <c:v>4.3669500997681876</c:v>
                </c:pt>
                <c:pt idx="88">
                  <c:v>4.4187124897054062</c:v>
                </c:pt>
                <c:pt idx="89">
                  <c:v>4.4184041814701214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71104"/>
        <c:axId val="61206464"/>
      </c:scatterChart>
      <c:valAx>
        <c:axId val="11387110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206464"/>
        <c:crosses val="autoZero"/>
        <c:crossBetween val="midCat"/>
      </c:valAx>
      <c:valAx>
        <c:axId val="61206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13871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2</xdr:row>
      <xdr:rowOff>119062</xdr:rowOff>
    </xdr:from>
    <xdr:to>
      <xdr:col>19</xdr:col>
      <xdr:colOff>477837</xdr:colOff>
      <xdr:row>37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0.78175</cdr:x>
      <cdr:y>0.07755</cdr:y>
    </cdr:from>
    <cdr:to>
      <cdr:x>0.92901</cdr:x>
      <cdr:y>0.15039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05850" y="518187"/>
          <a:ext cx="1639887" cy="48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283</v>
      </c>
      <c r="B2">
        <v>14.90799999</v>
      </c>
      <c r="C2">
        <v>0.30568001</v>
      </c>
      <c r="D2">
        <v>34.446998600000001</v>
      </c>
      <c r="E2">
        <v>0.33329998999999999</v>
      </c>
      <c r="F2">
        <v>37.233001710000003</v>
      </c>
      <c r="G2">
        <v>0.94830000000000003</v>
      </c>
      <c r="H2">
        <v>32.917999270000003</v>
      </c>
      <c r="J2" s="2">
        <f>TREND(Calibration!$A$2:$A$4,Calibration!$B$2:$B$4,C2)</f>
        <v>363.21736761804209</v>
      </c>
      <c r="K2" s="2">
        <f>TREND(Calibration!$A$2:$A$4,Calibration!$C$2:$C$4,E2)</f>
        <v>1083.0603389165319</v>
      </c>
      <c r="L2" s="2">
        <f>TREND(Calibration!$A$2:$A$4,Calibration!$D$2:$D$4,G2)</f>
        <v>578.59040586480137</v>
      </c>
    </row>
    <row r="3" spans="1:12" x14ac:dyDescent="0.25">
      <c r="A3">
        <v>5264</v>
      </c>
      <c r="B3">
        <v>14.95400047</v>
      </c>
      <c r="C3">
        <v>0.30513999000000003</v>
      </c>
      <c r="D3">
        <v>34.495998380000003</v>
      </c>
      <c r="E3">
        <v>0.33265001</v>
      </c>
      <c r="F3">
        <v>37.299999239999998</v>
      </c>
      <c r="G3">
        <v>0.95160001999999999</v>
      </c>
      <c r="H3">
        <v>32.838001249999998</v>
      </c>
      <c r="J3" s="2">
        <f>TREND(Calibration!$A$2:$A$4,Calibration!$B$2:$B$4,C3)</f>
        <v>360.81916013062687</v>
      </c>
      <c r="K3" s="2">
        <f>TREND(Calibration!$A$2:$A$4,Calibration!$C$2:$C$4,E3)</f>
        <v>1078.0500201875154</v>
      </c>
      <c r="L3" s="2">
        <f>TREND(Calibration!$A$2:$A$4,Calibration!$D$2:$D$4,G3)</f>
        <v>580.64067274635102</v>
      </c>
    </row>
    <row r="4" spans="1:12" x14ac:dyDescent="0.25">
      <c r="A4">
        <v>10234</v>
      </c>
      <c r="B4">
        <v>14.972999570000001</v>
      </c>
      <c r="C4">
        <v>0.30307999000000002</v>
      </c>
      <c r="D4">
        <v>34.488998410000001</v>
      </c>
      <c r="E4">
        <v>0.29124999000000001</v>
      </c>
      <c r="F4">
        <v>37.223999020000001</v>
      </c>
      <c r="G4">
        <v>0.94400001</v>
      </c>
      <c r="H4">
        <v>32.888999939999998</v>
      </c>
      <c r="J4" s="2">
        <f>TREND(Calibration!$A$2:$A$4,Calibration!$B$2:$B$4,C4)</f>
        <v>351.67078150747307</v>
      </c>
      <c r="K4" s="2">
        <f>TREND(Calibration!$A$2:$A$4,Calibration!$C$2:$C$4,E4)</f>
        <v>758.92128455307534</v>
      </c>
      <c r="L4" s="2">
        <f>TREND(Calibration!$A$2:$A$4,Calibration!$D$2:$D$4,G4)</f>
        <v>575.91886839290896</v>
      </c>
    </row>
    <row r="5" spans="1:12" x14ac:dyDescent="0.25">
      <c r="A5">
        <v>15112</v>
      </c>
      <c r="B5">
        <v>15.074000359999999</v>
      </c>
      <c r="C5">
        <v>0.30346000000000001</v>
      </c>
      <c r="D5">
        <v>34.466999049999998</v>
      </c>
      <c r="E5">
        <v>0.30702998999999997</v>
      </c>
      <c r="F5">
        <v>37.29700089</v>
      </c>
      <c r="G5">
        <v>0.94289999999999996</v>
      </c>
      <c r="H5">
        <v>32.849998470000003</v>
      </c>
      <c r="J5" s="2">
        <f>TREND(Calibration!$A$2:$A$4,Calibration!$B$2:$B$4,C5)</f>
        <v>353.35839090581499</v>
      </c>
      <c r="K5" s="2">
        <f>TREND(Calibration!$A$2:$A$4,Calibration!$C$2:$C$4,E5)</f>
        <v>880.56014966259568</v>
      </c>
      <c r="L5" s="2">
        <f>TREND(Calibration!$A$2:$A$4,Calibration!$D$2:$D$4,G5)</f>
        <v>575.235444028095</v>
      </c>
    </row>
    <row r="6" spans="1:12" x14ac:dyDescent="0.25">
      <c r="A6">
        <v>20124</v>
      </c>
      <c r="B6">
        <v>15.147999759999999</v>
      </c>
      <c r="C6">
        <v>0.30470999999999998</v>
      </c>
      <c r="D6">
        <v>34.472999569999999</v>
      </c>
      <c r="E6">
        <v>0.31064998999999999</v>
      </c>
      <c r="F6">
        <v>37.233001710000003</v>
      </c>
      <c r="G6">
        <v>0.93049996999999995</v>
      </c>
      <c r="H6">
        <v>32.7859993</v>
      </c>
      <c r="J6" s="2">
        <f>TREND(Calibration!$A$2:$A$4,Calibration!$B$2:$B$4,C6)</f>
        <v>358.90959152666073</v>
      </c>
      <c r="K6" s="2">
        <f>TREND(Calibration!$A$2:$A$4,Calibration!$C$2:$C$4,E6)</f>
        <v>908.46462949126931</v>
      </c>
      <c r="L6" s="2">
        <f>TREND(Calibration!$A$2:$A$4,Calibration!$D$2:$D$4,G6)</f>
        <v>567.53143894957384</v>
      </c>
    </row>
    <row r="7" spans="1:12" x14ac:dyDescent="0.25">
      <c r="A7">
        <v>25159</v>
      </c>
      <c r="B7">
        <v>15.23600006</v>
      </c>
      <c r="C7">
        <v>0.30410999</v>
      </c>
      <c r="D7">
        <v>34.435001370000002</v>
      </c>
      <c r="E7">
        <v>0.31692000999999997</v>
      </c>
      <c r="F7">
        <v>37.277999880000003</v>
      </c>
      <c r="G7">
        <v>0.94349998000000002</v>
      </c>
      <c r="H7">
        <v>32.833999630000001</v>
      </c>
      <c r="J7" s="2">
        <f>TREND(Calibration!$A$2:$A$4,Calibration!$B$2:$B$4,C7)</f>
        <v>356.24497081904974</v>
      </c>
      <c r="K7" s="2">
        <f>TREND(Calibration!$A$2:$A$4,Calibration!$C$2:$C$4,E7)</f>
        <v>956.7965760701029</v>
      </c>
      <c r="L7" s="2">
        <f>TREND(Calibration!$A$2:$A$4,Calibration!$D$2:$D$4,G7)</f>
        <v>575.60820513972226</v>
      </c>
    </row>
    <row r="8" spans="1:12" x14ac:dyDescent="0.25">
      <c r="A8">
        <v>30077</v>
      </c>
      <c r="B8">
        <v>15.22900009</v>
      </c>
      <c r="C8">
        <v>0.30621999999999999</v>
      </c>
      <c r="D8">
        <v>34.459999080000003</v>
      </c>
      <c r="E8">
        <v>0.33173001000000002</v>
      </c>
      <c r="F8">
        <v>37.280998230000002</v>
      </c>
      <c r="G8">
        <v>0.93970001000000003</v>
      </c>
      <c r="H8">
        <v>32.882999419999997</v>
      </c>
      <c r="J8" s="2">
        <f>TREND(Calibration!$A$2:$A$4,Calibration!$B$2:$B$4,C8)</f>
        <v>365.61544187664231</v>
      </c>
      <c r="K8" s="2">
        <f>TREND(Calibration!$A$2:$A$4,Calibration!$C$2:$C$4,E8)</f>
        <v>1070.9582739327145</v>
      </c>
      <c r="L8" s="2">
        <f>TREND(Calibration!$A$2:$A$4,Calibration!$D$2:$D$4,G8)</f>
        <v>573.24732470812432</v>
      </c>
    </row>
    <row r="9" spans="1:12" x14ac:dyDescent="0.25">
      <c r="A9">
        <v>35164</v>
      </c>
      <c r="B9">
        <v>15.196999549999999</v>
      </c>
      <c r="C9">
        <v>0.30406000999999999</v>
      </c>
      <c r="D9">
        <v>34.495998380000003</v>
      </c>
      <c r="E9">
        <v>0.34433001000000002</v>
      </c>
      <c r="F9">
        <v>37.277999880000003</v>
      </c>
      <c r="G9">
        <v>0.94720000000000004</v>
      </c>
      <c r="H9">
        <v>32.856998439999998</v>
      </c>
      <c r="J9" s="2">
        <f>TREND(Calibration!$A$2:$A$4,Calibration!$B$2:$B$4,C9)</f>
        <v>356.02301161342598</v>
      </c>
      <c r="K9" s="2">
        <f>TREND(Calibration!$A$2:$A$4,Calibration!$C$2:$C$4,E9)</f>
        <v>1168.0843639441189</v>
      </c>
      <c r="L9" s="2">
        <f>TREND(Calibration!$A$2:$A$4,Calibration!$D$2:$D$4,G9)</f>
        <v>577.90698771287975</v>
      </c>
    </row>
    <row r="10" spans="1:12" x14ac:dyDescent="0.25">
      <c r="A10">
        <v>40197</v>
      </c>
      <c r="B10">
        <v>15.147999759999999</v>
      </c>
      <c r="C10">
        <v>0.30713998999999997</v>
      </c>
      <c r="D10">
        <v>34.441001890000003</v>
      </c>
      <c r="E10">
        <v>0.34946000999999999</v>
      </c>
      <c r="F10">
        <v>37.292999270000003</v>
      </c>
      <c r="G10">
        <v>0.94239998000000003</v>
      </c>
      <c r="H10">
        <v>32.875999450000002</v>
      </c>
      <c r="J10" s="2">
        <f>TREND(Calibration!$A$2:$A$4,Calibration!$B$2:$B$4,C10)</f>
        <v>369.70108112397975</v>
      </c>
      <c r="K10" s="2">
        <f>TREND(Calibration!$A$2:$A$4,Calibration!$C$2:$C$4,E10)</f>
        <v>1207.6285577344763</v>
      </c>
      <c r="L10" s="2">
        <f>TREND(Calibration!$A$2:$A$4,Calibration!$D$2:$D$4,G10)</f>
        <v>574.92478698780064</v>
      </c>
    </row>
    <row r="11" spans="1:12" x14ac:dyDescent="0.25">
      <c r="A11">
        <v>45110</v>
      </c>
      <c r="B11">
        <v>15.04800034</v>
      </c>
      <c r="C11">
        <v>0.30162000999999999</v>
      </c>
      <c r="D11">
        <v>34.441001890000003</v>
      </c>
      <c r="E11">
        <v>0.34810998999999998</v>
      </c>
      <c r="F11">
        <v>37.331001280000002</v>
      </c>
      <c r="G11">
        <v>0.93589997000000003</v>
      </c>
      <c r="H11">
        <v>32.838001249999998</v>
      </c>
      <c r="J11" s="2">
        <f>TREND(Calibration!$A$2:$A$4,Calibration!$B$2:$B$4,C11)</f>
        <v>345.18706800153495</v>
      </c>
      <c r="K11" s="2">
        <f>TREND(Calibration!$A$2:$A$4,Calibration!$C$2:$C$4,E11)</f>
        <v>1197.2220367791431</v>
      </c>
      <c r="L11" s="2">
        <f>TREND(Calibration!$A$2:$A$4,Calibration!$D$2:$D$4,G11)</f>
        <v>570.88640078628021</v>
      </c>
    </row>
    <row r="12" spans="1:12" x14ac:dyDescent="0.25">
      <c r="A12">
        <v>50093</v>
      </c>
      <c r="B12">
        <v>15.01200008</v>
      </c>
      <c r="C12">
        <v>0.30325001000000001</v>
      </c>
      <c r="D12">
        <v>34.459999080000003</v>
      </c>
      <c r="E12">
        <v>0.34617000999999997</v>
      </c>
      <c r="F12">
        <v>37.273998259999999</v>
      </c>
      <c r="G12">
        <v>0.93159997000000005</v>
      </c>
      <c r="H12">
        <v>32.808998109999997</v>
      </c>
      <c r="J12" s="2">
        <f>TREND(Calibration!$A$2:$A$4,Calibration!$B$2:$B$4,C12)</f>
        <v>352.42583361111792</v>
      </c>
      <c r="K12" s="2">
        <f>TREND(Calibration!$A$2:$A$4,Calibration!$C$2:$C$4,E12)</f>
        <v>1182.2678564537207</v>
      </c>
      <c r="L12" s="2">
        <f>TREND(Calibration!$A$2:$A$4,Calibration!$D$2:$D$4,G12)</f>
        <v>568.21485710149557</v>
      </c>
    </row>
    <row r="13" spans="1:12" x14ac:dyDescent="0.25">
      <c r="A13">
        <v>55129</v>
      </c>
      <c r="B13">
        <v>14.998999599999999</v>
      </c>
      <c r="C13">
        <v>0.30281001000000002</v>
      </c>
      <c r="D13">
        <v>34.441001890000003</v>
      </c>
      <c r="E13">
        <v>0.34394999999999998</v>
      </c>
      <c r="F13">
        <v>37.27099991</v>
      </c>
      <c r="G13">
        <v>0.94019997</v>
      </c>
      <c r="H13">
        <v>32.862998959999999</v>
      </c>
      <c r="J13" s="2">
        <f>TREND(Calibration!$A$2:$A$4,Calibration!$B$2:$B$4,C13)</f>
        <v>350.47181099258023</v>
      </c>
      <c r="K13" s="2">
        <f>TREND(Calibration!$A$2:$A$4,Calibration!$C$2:$C$4,E13)</f>
        <v>1165.1550873198937</v>
      </c>
      <c r="L13" s="2">
        <f>TREND(Calibration!$A$2:$A$4,Calibration!$D$2:$D$4,G13)</f>
        <v>573.55794447106496</v>
      </c>
    </row>
    <row r="14" spans="1:12" x14ac:dyDescent="0.25">
      <c r="A14">
        <v>60223</v>
      </c>
      <c r="B14">
        <v>15.00599957</v>
      </c>
      <c r="C14">
        <v>0.30659999999999998</v>
      </c>
      <c r="D14">
        <v>34.446998600000001</v>
      </c>
      <c r="E14">
        <v>0.34265000000000001</v>
      </c>
      <c r="F14">
        <v>37.284000399999996</v>
      </c>
      <c r="G14">
        <v>0.93910002999999997</v>
      </c>
      <c r="H14">
        <v>32.888999939999998</v>
      </c>
      <c r="J14" s="2">
        <f>TREND(Calibration!$A$2:$A$4,Calibration!$B$2:$B$4,C14)</f>
        <v>367.30300686537953</v>
      </c>
      <c r="K14" s="2">
        <f>TREND(Calibration!$A$2:$A$4,Calibration!$C$2:$C$4,E14)</f>
        <v>1155.1341415250665</v>
      </c>
      <c r="L14" s="2">
        <f>TREND(Calibration!$A$2:$A$4,Calibration!$D$2:$D$4,G14)</f>
        <v>572.87456359649696</v>
      </c>
    </row>
    <row r="15" spans="1:12" x14ac:dyDescent="0.25">
      <c r="A15">
        <v>65141</v>
      </c>
      <c r="B15">
        <v>15.022000309999999</v>
      </c>
      <c r="C15">
        <v>0.30346000000000001</v>
      </c>
      <c r="D15">
        <v>34.437999730000001</v>
      </c>
      <c r="E15">
        <v>0.34292001</v>
      </c>
      <c r="F15">
        <v>37.284000399999996</v>
      </c>
      <c r="G15">
        <v>0.94720000000000004</v>
      </c>
      <c r="H15">
        <v>32.869998930000001</v>
      </c>
      <c r="J15" s="2">
        <f>TREND(Calibration!$A$2:$A$4,Calibration!$B$2:$B$4,C15)</f>
        <v>353.35839090581499</v>
      </c>
      <c r="K15" s="2">
        <f>TREND(Calibration!$A$2:$A$4,Calibration!$C$2:$C$4,E15)</f>
        <v>1157.2154919666521</v>
      </c>
      <c r="L15" s="2">
        <f>TREND(Calibration!$A$2:$A$4,Calibration!$D$2:$D$4,G15)</f>
        <v>577.90698771287975</v>
      </c>
    </row>
    <row r="16" spans="1:12" x14ac:dyDescent="0.25">
      <c r="A16">
        <v>70110</v>
      </c>
      <c r="B16">
        <v>15.06999969</v>
      </c>
      <c r="C16">
        <v>0.30410999</v>
      </c>
      <c r="D16">
        <v>34.476001740000001</v>
      </c>
      <c r="E16">
        <v>0.34298000000000001</v>
      </c>
      <c r="F16">
        <v>37.305999759999999</v>
      </c>
      <c r="G16">
        <v>0.94510000999999999</v>
      </c>
      <c r="H16">
        <v>32.831001280000002</v>
      </c>
      <c r="J16" s="2">
        <f>TREND(Calibration!$A$2:$A$4,Calibration!$B$2:$B$4,C16)</f>
        <v>356.24497081904974</v>
      </c>
      <c r="K16" s="2">
        <f>TREND(Calibration!$A$2:$A$4,Calibration!$C$2:$C$4,E16)</f>
        <v>1157.6779200729845</v>
      </c>
      <c r="L16" s="2">
        <f>TREND(Calibration!$A$2:$A$4,Calibration!$D$2:$D$4,G16)</f>
        <v>576.60228654483058</v>
      </c>
    </row>
    <row r="17" spans="1:12" x14ac:dyDescent="0.25">
      <c r="A17">
        <v>75139</v>
      </c>
      <c r="B17">
        <v>15.01500034</v>
      </c>
      <c r="C17">
        <v>0.30226999999999998</v>
      </c>
      <c r="D17">
        <v>34.488998410000001</v>
      </c>
      <c r="E17">
        <v>0.34108000999999999</v>
      </c>
      <c r="F17">
        <v>37.255001069999999</v>
      </c>
      <c r="G17">
        <v>0.93699997999999995</v>
      </c>
      <c r="H17">
        <v>32.825000760000002</v>
      </c>
      <c r="J17" s="2">
        <f>TREND(Calibration!$A$2:$A$4,Calibration!$B$2:$B$4,C17)</f>
        <v>348.07364791476994</v>
      </c>
      <c r="K17" s="2">
        <f>TREND(Calibration!$A$2:$A$4,Calibration!$C$2:$C$4,E17)</f>
        <v>1143.0319994570502</v>
      </c>
      <c r="L17" s="2">
        <f>TREND(Calibration!$A$2:$A$4,Calibration!$D$2:$D$4,G17)</f>
        <v>571.56982515109416</v>
      </c>
    </row>
    <row r="18" spans="1:12" x14ac:dyDescent="0.25">
      <c r="A18">
        <v>80078</v>
      </c>
      <c r="B18">
        <v>15.04800034</v>
      </c>
      <c r="C18">
        <v>0.30443998999999999</v>
      </c>
      <c r="D18">
        <v>34.435001370000002</v>
      </c>
      <c r="E18">
        <v>0.33978998999999999</v>
      </c>
      <c r="F18">
        <v>37.280998230000002</v>
      </c>
      <c r="G18">
        <v>0.94620000999999998</v>
      </c>
      <c r="H18">
        <v>32.818000789999999</v>
      </c>
      <c r="J18" s="2">
        <f>TREND(Calibration!$A$2:$A$4,Calibration!$B$2:$B$4,C18)</f>
        <v>357.71048778295312</v>
      </c>
      <c r="K18" s="2">
        <f>TREND(Calibration!$A$2:$A$4,Calibration!$C$2:$C$4,E18)</f>
        <v>1133.0879836922475</v>
      </c>
      <c r="L18" s="2">
        <f>TREND(Calibration!$A$2:$A$4,Calibration!$D$2:$D$4,G18)</f>
        <v>577.2857046967523</v>
      </c>
    </row>
    <row r="19" spans="1:12" x14ac:dyDescent="0.25">
      <c r="A19">
        <v>85157</v>
      </c>
      <c r="B19">
        <v>15.041000370000001</v>
      </c>
      <c r="C19">
        <v>0.30162000999999999</v>
      </c>
      <c r="D19">
        <v>34.444000240000001</v>
      </c>
      <c r="E19">
        <v>0.33908000999999999</v>
      </c>
      <c r="F19">
        <v>37.290000919999997</v>
      </c>
      <c r="G19">
        <v>0.94400001</v>
      </c>
      <c r="H19">
        <v>32.838001249999998</v>
      </c>
      <c r="J19" s="2">
        <f>TREND(Calibration!$A$2:$A$4,Calibration!$B$2:$B$4,C19)</f>
        <v>345.18706800153495</v>
      </c>
      <c r="K19" s="2">
        <f>TREND(Calibration!$A$2:$A$4,Calibration!$C$2:$C$4,E19)</f>
        <v>1127.6151597727001</v>
      </c>
      <c r="L19" s="2">
        <f>TREND(Calibration!$A$2:$A$4,Calibration!$D$2:$D$4,G19)</f>
        <v>575.91886839290896</v>
      </c>
    </row>
    <row r="20" spans="1:12" x14ac:dyDescent="0.25">
      <c r="A20">
        <v>90144</v>
      </c>
      <c r="B20">
        <v>15.01200008</v>
      </c>
      <c r="C20">
        <v>0.30253999999999998</v>
      </c>
      <c r="D20">
        <v>34.472999569999999</v>
      </c>
      <c r="E20">
        <v>0.33903</v>
      </c>
      <c r="F20">
        <v>37.280998230000002</v>
      </c>
      <c r="G20">
        <v>0.93809998000000006</v>
      </c>
      <c r="H20">
        <v>32.844001769999998</v>
      </c>
      <c r="J20" s="2">
        <f>TREND(Calibration!$A$2:$A$4,Calibration!$B$2:$B$4,C20)</f>
        <v>349.27270724887239</v>
      </c>
      <c r="K20" s="2">
        <f>TREND(Calibration!$A$2:$A$4,Calibration!$C$2:$C$4,E20)</f>
        <v>1127.2296616963934</v>
      </c>
      <c r="L20" s="2">
        <f>TREND(Calibration!$A$2:$A$4,Calibration!$D$2:$D$4,G20)</f>
        <v>572.25324330301589</v>
      </c>
    </row>
    <row r="21" spans="1:12" x14ac:dyDescent="0.25">
      <c r="A21">
        <v>95124</v>
      </c>
      <c r="B21">
        <v>14.930999760000001</v>
      </c>
      <c r="C21">
        <v>0.30476001000000003</v>
      </c>
      <c r="D21">
        <v>34.51499939</v>
      </c>
      <c r="E21">
        <v>0.33978998999999999</v>
      </c>
      <c r="F21">
        <v>37.229999540000001</v>
      </c>
      <c r="G21">
        <v>0.93640000000000001</v>
      </c>
      <c r="H21">
        <v>32.7859993</v>
      </c>
      <c r="J21" s="2">
        <f>TREND(Calibration!$A$2:$A$4,Calibration!$B$2:$B$4,C21)</f>
        <v>359.13168396109972</v>
      </c>
      <c r="K21" s="2">
        <f>TREND(Calibration!$A$2:$A$4,Calibration!$C$2:$C$4,E21)</f>
        <v>1133.0879836922475</v>
      </c>
      <c r="L21" s="2">
        <f>TREND(Calibration!$A$2:$A$4,Calibration!$D$2:$D$4,G21)</f>
        <v>571.19706403946702</v>
      </c>
    </row>
    <row r="22" spans="1:12" x14ac:dyDescent="0.25">
      <c r="A22">
        <v>100095</v>
      </c>
      <c r="B22">
        <v>14.928000450000001</v>
      </c>
      <c r="C22">
        <v>0.30594999</v>
      </c>
      <c r="D22">
        <v>34.495998380000003</v>
      </c>
      <c r="E22">
        <v>0.34422001000000002</v>
      </c>
      <c r="F22">
        <v>37.223999020000001</v>
      </c>
      <c r="G22">
        <v>0.92830002</v>
      </c>
      <c r="H22">
        <v>32.862998959999999</v>
      </c>
      <c r="J22" s="2">
        <f>TREND(Calibration!$A$2:$A$4,Calibration!$B$2:$B$4,C22)</f>
        <v>364.4163381329347</v>
      </c>
      <c r="K22" s="2">
        <f>TREND(Calibration!$A$2:$A$4,Calibration!$C$2:$C$4,E22)</f>
        <v>1167.2364377614797</v>
      </c>
      <c r="L22" s="2">
        <f>TREND(Calibration!$A$2:$A$4,Calibration!$D$2:$D$4,G22)</f>
        <v>566.16463371019199</v>
      </c>
    </row>
    <row r="23" spans="1:12" x14ac:dyDescent="0.25">
      <c r="A23">
        <v>105182</v>
      </c>
      <c r="B23">
        <v>14.993000029999999</v>
      </c>
      <c r="C23">
        <v>0.30903000000000003</v>
      </c>
      <c r="D23">
        <v>34.435001370000002</v>
      </c>
      <c r="E23">
        <v>0.34465000000000001</v>
      </c>
      <c r="F23">
        <v>37.299999239999998</v>
      </c>
      <c r="G23">
        <v>0.94019997</v>
      </c>
      <c r="H23">
        <v>32.86000061</v>
      </c>
      <c r="J23" s="2">
        <f>TREND(Calibration!$A$2:$A$4,Calibration!$B$2:$B$4,C23)</f>
        <v>378.0945408723037</v>
      </c>
      <c r="K23" s="2">
        <f>TREND(Calibration!$A$2:$A$4,Calibration!$C$2:$C$4,E23)</f>
        <v>1170.5509812094167</v>
      </c>
      <c r="L23" s="2">
        <f>TREND(Calibration!$A$2:$A$4,Calibration!$D$2:$D$4,G23)</f>
        <v>573.55794447106496</v>
      </c>
    </row>
    <row r="24" spans="1:12" x14ac:dyDescent="0.25">
      <c r="A24">
        <v>110218</v>
      </c>
      <c r="B24">
        <v>15.01200008</v>
      </c>
      <c r="C24">
        <v>0.30513999000000003</v>
      </c>
      <c r="D24">
        <v>34.451000209999997</v>
      </c>
      <c r="E24">
        <v>0.34361999999999998</v>
      </c>
      <c r="F24">
        <v>37.243000029999997</v>
      </c>
      <c r="G24">
        <v>0.93370003000000001</v>
      </c>
      <c r="H24">
        <v>32.856998439999998</v>
      </c>
      <c r="J24" s="2">
        <f>TREND(Calibration!$A$2:$A$4,Calibration!$B$2:$B$4,C24)</f>
        <v>360.81916013062687</v>
      </c>
      <c r="K24" s="2">
        <f>TREND(Calibration!$A$2:$A$4,Calibration!$C$2:$C$4,E24)</f>
        <v>1162.6113087719762</v>
      </c>
      <c r="L24" s="2">
        <f>TREND(Calibration!$A$2:$A$4,Calibration!$D$2:$D$4,G24)</f>
        <v>569.5196017597907</v>
      </c>
    </row>
    <row r="25" spans="1:12" x14ac:dyDescent="0.25">
      <c r="A25">
        <v>115173</v>
      </c>
      <c r="B25">
        <v>15.03499985</v>
      </c>
      <c r="C25">
        <v>0.30498001000000002</v>
      </c>
      <c r="D25">
        <v>34.476001740000001</v>
      </c>
      <c r="E25">
        <v>0.34426999000000003</v>
      </c>
      <c r="F25">
        <v>37.249000549999998</v>
      </c>
      <c r="G25">
        <v>0.93269997999999998</v>
      </c>
      <c r="H25">
        <v>32.812000269999999</v>
      </c>
      <c r="J25" s="2">
        <f>TREND(Calibration!$A$2:$A$4,Calibration!$B$2:$B$4,C25)</f>
        <v>360.10869527036857</v>
      </c>
      <c r="K25" s="2">
        <f>TREND(Calibration!$A$2:$A$4,Calibration!$C$2:$C$4,E25)</f>
        <v>1167.6217045851915</v>
      </c>
      <c r="L25" s="2">
        <f>TREND(Calibration!$A$2:$A$4,Calibration!$D$2:$D$4,G25)</f>
        <v>568.89828146630953</v>
      </c>
    </row>
    <row r="26" spans="1:12" x14ac:dyDescent="0.25">
      <c r="A26">
        <v>120095</v>
      </c>
      <c r="B26">
        <v>15.057000159999999</v>
      </c>
      <c r="C26">
        <v>0.30253999999999998</v>
      </c>
      <c r="D26">
        <v>34.499000549999998</v>
      </c>
      <c r="E26">
        <v>0.34303001</v>
      </c>
      <c r="F26">
        <v>37.26499939</v>
      </c>
      <c r="G26">
        <v>0.92940003000000004</v>
      </c>
      <c r="H26">
        <v>32.831001280000002</v>
      </c>
      <c r="J26" s="2">
        <f>TREND(Calibration!$A$2:$A$4,Calibration!$B$2:$B$4,C26)</f>
        <v>349.27270724887239</v>
      </c>
      <c r="K26" s="2">
        <f>TREND(Calibration!$A$2:$A$4,Calibration!$C$2:$C$4,E26)</f>
        <v>1158.0634181492912</v>
      </c>
      <c r="L26" s="2">
        <f>TREND(Calibration!$A$2:$A$4,Calibration!$D$2:$D$4,G26)</f>
        <v>566.84805807500595</v>
      </c>
    </row>
    <row r="27" spans="1:12" x14ac:dyDescent="0.25">
      <c r="A27">
        <v>125079</v>
      </c>
      <c r="B27">
        <v>15.01500034</v>
      </c>
      <c r="C27">
        <v>0.30340999000000002</v>
      </c>
      <c r="D27">
        <v>34.492000580000003</v>
      </c>
      <c r="E27">
        <v>0.34167998999999999</v>
      </c>
      <c r="F27">
        <v>37.249000549999998</v>
      </c>
      <c r="G27">
        <v>0.92889999999999995</v>
      </c>
      <c r="H27">
        <v>32.825000760000002</v>
      </c>
      <c r="J27" s="2">
        <f>TREND(Calibration!$A$2:$A$4,Calibration!$B$2:$B$4,C27)</f>
        <v>353.13629847137622</v>
      </c>
      <c r="K27" s="2">
        <f>TREND(Calibration!$A$2:$A$4,Calibration!$C$2:$C$4,E27)</f>
        <v>1147.6568971939585</v>
      </c>
      <c r="L27" s="2">
        <f>TREND(Calibration!$A$2:$A$4,Calibration!$D$2:$D$4,G27)</f>
        <v>566.53739482181913</v>
      </c>
    </row>
    <row r="28" spans="1:12" x14ac:dyDescent="0.25">
      <c r="A28">
        <v>130296</v>
      </c>
      <c r="B28">
        <v>14.993000029999999</v>
      </c>
      <c r="C28">
        <v>0.30243998999999999</v>
      </c>
      <c r="D28">
        <v>34.424999239999998</v>
      </c>
      <c r="E28">
        <v>0.34183999999999998</v>
      </c>
      <c r="F28">
        <v>37.249000549999998</v>
      </c>
      <c r="G28">
        <v>0.93159997000000005</v>
      </c>
      <c r="H28">
        <v>32.831001280000002</v>
      </c>
      <c r="J28" s="2">
        <f>TREND(Calibration!$A$2:$A$4,Calibration!$B$2:$B$4,C28)</f>
        <v>348.82856678960002</v>
      </c>
      <c r="K28" s="2">
        <f>TREND(Calibration!$A$2:$A$4,Calibration!$C$2:$C$4,E28)</f>
        <v>1148.8903214529048</v>
      </c>
      <c r="L28" s="2">
        <f>TREND(Calibration!$A$2:$A$4,Calibration!$D$2:$D$4,G28)</f>
        <v>568.21485710149557</v>
      </c>
    </row>
    <row r="29" spans="1:12" x14ac:dyDescent="0.25">
      <c r="A29">
        <v>135095</v>
      </c>
      <c r="B29">
        <v>14.94999981</v>
      </c>
      <c r="C29">
        <v>0.30044000999999998</v>
      </c>
      <c r="D29">
        <v>34.453998570000003</v>
      </c>
      <c r="E29">
        <v>0.34492001</v>
      </c>
      <c r="F29">
        <v>37.305999759999999</v>
      </c>
      <c r="G29">
        <v>0.94559996999999996</v>
      </c>
      <c r="H29">
        <v>32.790000919999997</v>
      </c>
      <c r="J29" s="2">
        <f>TREND(Calibration!$A$2:$A$4,Calibration!$B$2:$B$4,C29)</f>
        <v>339.94673461545653</v>
      </c>
      <c r="K29" s="2">
        <f>TREND(Calibration!$A$2:$A$4,Calibration!$C$2:$C$4,E29)</f>
        <v>1172.6323316510022</v>
      </c>
      <c r="L29" s="2">
        <f>TREND(Calibration!$A$2:$A$4,Calibration!$D$2:$D$4,G29)</f>
        <v>576.91290630777132</v>
      </c>
    </row>
    <row r="30" spans="1:12" x14ac:dyDescent="0.25">
      <c r="A30">
        <v>140078</v>
      </c>
      <c r="B30">
        <v>14.911000250000001</v>
      </c>
      <c r="C30">
        <v>0.30157</v>
      </c>
      <c r="D30">
        <v>34.466999049999998</v>
      </c>
      <c r="E30">
        <v>0.34687001000000001</v>
      </c>
      <c r="F30">
        <v>37.249000549999998</v>
      </c>
      <c r="G30">
        <v>0.94129996999999999</v>
      </c>
      <c r="H30">
        <v>32.862998959999999</v>
      </c>
      <c r="J30" s="2">
        <f>TREND(Calibration!$A$2:$A$4,Calibration!$B$2:$B$4,C30)</f>
        <v>344.96497556709642</v>
      </c>
      <c r="K30" s="2">
        <f>TREND(Calibration!$A$2:$A$4,Calibration!$C$2:$C$4,E30)</f>
        <v>1187.6637503432432</v>
      </c>
      <c r="L30" s="2">
        <f>TREND(Calibration!$A$2:$A$4,Calibration!$D$2:$D$4,G30)</f>
        <v>574.24136262298657</v>
      </c>
    </row>
    <row r="31" spans="1:12" x14ac:dyDescent="0.25">
      <c r="A31">
        <v>145095</v>
      </c>
      <c r="B31">
        <v>14.95400047</v>
      </c>
      <c r="C31">
        <v>0.30687001000000003</v>
      </c>
      <c r="D31">
        <v>34.459999080000003</v>
      </c>
      <c r="E31">
        <v>0.34687001000000001</v>
      </c>
      <c r="F31">
        <v>37.319000240000001</v>
      </c>
      <c r="G31">
        <v>0.94510000999999999</v>
      </c>
      <c r="H31">
        <v>32.838001249999998</v>
      </c>
      <c r="J31" s="2">
        <f>TREND(Calibration!$A$2:$A$4,Calibration!$B$2:$B$4,C31)</f>
        <v>368.50211060908737</v>
      </c>
      <c r="K31" s="2">
        <f>TREND(Calibration!$A$2:$A$4,Calibration!$C$2:$C$4,E31)</f>
        <v>1187.6637503432432</v>
      </c>
      <c r="L31" s="2">
        <f>TREND(Calibration!$A$2:$A$4,Calibration!$D$2:$D$4,G31)</f>
        <v>576.60228654483058</v>
      </c>
    </row>
    <row r="32" spans="1:12" x14ac:dyDescent="0.25">
      <c r="A32">
        <v>150177</v>
      </c>
      <c r="B32">
        <v>15.022000309999999</v>
      </c>
      <c r="C32">
        <v>0.30757001</v>
      </c>
      <c r="D32">
        <v>34.453998570000003</v>
      </c>
      <c r="E32">
        <v>0.35330001</v>
      </c>
      <c r="F32">
        <v>37.303001399999999</v>
      </c>
      <c r="G32">
        <v>0.95370001000000004</v>
      </c>
      <c r="H32">
        <v>32.840999600000004</v>
      </c>
      <c r="J32" s="2">
        <f>TREND(Calibration!$A$2:$A$4,Calibration!$B$2:$B$4,C32)</f>
        <v>371.61078295676089</v>
      </c>
      <c r="K32" s="2">
        <f>TREND(Calibration!$A$2:$A$4,Calibration!$C$2:$C$4,E32)</f>
        <v>1237.2288899284283</v>
      </c>
      <c r="L32" s="2">
        <f>TREND(Calibration!$A$2:$A$4,Calibration!$D$2:$D$4,G32)</f>
        <v>581.94537391440008</v>
      </c>
    </row>
    <row r="33" spans="1:12" x14ac:dyDescent="0.25">
      <c r="A33">
        <v>155220</v>
      </c>
      <c r="B33">
        <v>15.06099987</v>
      </c>
      <c r="C33">
        <v>0.30384000999999999</v>
      </c>
      <c r="D33">
        <v>34.479999540000001</v>
      </c>
      <c r="E33">
        <v>0.34681001</v>
      </c>
      <c r="F33">
        <v>37.249000549999998</v>
      </c>
      <c r="G33">
        <v>0.94019997</v>
      </c>
      <c r="H33">
        <v>32.821998600000001</v>
      </c>
      <c r="J33" s="2">
        <f>TREND(Calibration!$A$2:$A$4,Calibration!$B$2:$B$4,C33)</f>
        <v>355.04600030415713</v>
      </c>
      <c r="K33" s="2">
        <f>TREND(Calibration!$A$2:$A$4,Calibration!$C$2:$C$4,E33)</f>
        <v>1187.2012451527128</v>
      </c>
      <c r="L33" s="2">
        <f>TREND(Calibration!$A$2:$A$4,Calibration!$D$2:$D$4,G33)</f>
        <v>573.55794447106496</v>
      </c>
    </row>
    <row r="34" spans="1:12" x14ac:dyDescent="0.25">
      <c r="A34">
        <v>160126</v>
      </c>
      <c r="B34">
        <v>15.14500046</v>
      </c>
      <c r="C34">
        <v>0.30410999</v>
      </c>
      <c r="D34">
        <v>34.499000549999998</v>
      </c>
      <c r="E34">
        <v>0.34211001000000002</v>
      </c>
      <c r="F34">
        <v>37.280998230000002</v>
      </c>
      <c r="G34">
        <v>0.94080001000000002</v>
      </c>
      <c r="H34">
        <v>32.7859993</v>
      </c>
      <c r="J34" s="2">
        <f>TREND(Calibration!$A$2:$A$4,Calibration!$B$2:$B$4,C34)</f>
        <v>356.24497081904974</v>
      </c>
      <c r="K34" s="2">
        <f>TREND(Calibration!$A$2:$A$4,Calibration!$C$2:$C$4,E34)</f>
        <v>1150.9716718944908</v>
      </c>
      <c r="L34" s="2">
        <f>TREND(Calibration!$A$2:$A$4,Calibration!$D$2:$D$4,G34)</f>
        <v>573.93074286004594</v>
      </c>
    </row>
    <row r="35" spans="1:12" x14ac:dyDescent="0.25">
      <c r="A35">
        <v>165129</v>
      </c>
      <c r="B35">
        <v>15.14500046</v>
      </c>
      <c r="C35">
        <v>0.30373000999999999</v>
      </c>
      <c r="D35">
        <v>34.501998899999997</v>
      </c>
      <c r="E35">
        <v>0.34141000999999999</v>
      </c>
      <c r="F35">
        <v>37.255001069999999</v>
      </c>
      <c r="G35">
        <v>0.93269997999999998</v>
      </c>
      <c r="H35">
        <v>32.756999970000003</v>
      </c>
      <c r="J35" s="2">
        <f>TREND(Calibration!$A$2:$A$4,Calibration!$B$2:$B$4,C35)</f>
        <v>354.5574946495226</v>
      </c>
      <c r="K35" s="2">
        <f>TREND(Calibration!$A$2:$A$4,Calibration!$C$2:$C$4,E35)</f>
        <v>1145.5757780049678</v>
      </c>
      <c r="L35" s="2">
        <f>TREND(Calibration!$A$2:$A$4,Calibration!$D$2:$D$4,G35)</f>
        <v>568.89828146630953</v>
      </c>
    </row>
    <row r="36" spans="1:12" x14ac:dyDescent="0.25">
      <c r="A36">
        <v>170095</v>
      </c>
      <c r="B36">
        <v>15.12199974</v>
      </c>
      <c r="C36">
        <v>0.30632999999999999</v>
      </c>
      <c r="D36">
        <v>34.463001249999998</v>
      </c>
      <c r="E36">
        <v>0.34751999</v>
      </c>
      <c r="F36">
        <v>37.238998410000001</v>
      </c>
      <c r="G36">
        <v>0.94239998000000003</v>
      </c>
      <c r="H36">
        <v>32.821998600000001</v>
      </c>
      <c r="J36" s="2">
        <f>TREND(Calibration!$A$2:$A$4,Calibration!$B$2:$B$4,C36)</f>
        <v>366.10394753127684</v>
      </c>
      <c r="K36" s="2">
        <f>TREND(Calibration!$A$2:$A$4,Calibration!$C$2:$C$4,E36)</f>
        <v>1192.6740690722602</v>
      </c>
      <c r="L36" s="2">
        <f>TREND(Calibration!$A$2:$A$4,Calibration!$D$2:$D$4,G36)</f>
        <v>574.92478698780064</v>
      </c>
    </row>
    <row r="37" spans="1:12" x14ac:dyDescent="0.25">
      <c r="A37">
        <v>175155</v>
      </c>
      <c r="B37">
        <v>15.10900021</v>
      </c>
      <c r="C37">
        <v>0.30508000000000002</v>
      </c>
      <c r="D37">
        <v>34.441001890000003</v>
      </c>
      <c r="E37">
        <v>0.34205999999999998</v>
      </c>
      <c r="F37">
        <v>37.321998600000001</v>
      </c>
      <c r="G37">
        <v>0.9526</v>
      </c>
      <c r="H37">
        <v>32.796001429999997</v>
      </c>
      <c r="J37" s="2">
        <f>TREND(Calibration!$A$2:$A$4,Calibration!$B$2:$B$4,C37)</f>
        <v>360.5527469104311</v>
      </c>
      <c r="K37" s="2">
        <f>TREND(Calibration!$A$2:$A$4,Calibration!$C$2:$C$4,E37)</f>
        <v>1150.5861738181832</v>
      </c>
      <c r="L37" s="2">
        <f>TREND(Calibration!$A$2:$A$4,Calibration!$D$2:$D$4,G37)</f>
        <v>581.26194954958612</v>
      </c>
    </row>
    <row r="38" spans="1:12" x14ac:dyDescent="0.25">
      <c r="A38">
        <v>180079</v>
      </c>
      <c r="B38">
        <v>15.03499985</v>
      </c>
      <c r="C38">
        <v>0.30491998999999997</v>
      </c>
      <c r="D38">
        <v>34.472999569999999</v>
      </c>
      <c r="E38">
        <v>0.34114</v>
      </c>
      <c r="F38">
        <v>37.238998410000001</v>
      </c>
      <c r="G38">
        <v>0.93370003000000001</v>
      </c>
      <c r="H38">
        <v>32.840999600000004</v>
      </c>
      <c r="J38" s="2">
        <f>TREND(Calibration!$A$2:$A$4,Calibration!$B$2:$B$4,C38)</f>
        <v>359.8421488213578</v>
      </c>
      <c r="K38" s="2">
        <f>TREND(Calibration!$A$2:$A$4,Calibration!$C$2:$C$4,E38)</f>
        <v>1143.4944275633823</v>
      </c>
      <c r="L38" s="2">
        <f>TREND(Calibration!$A$2:$A$4,Calibration!$D$2:$D$4,G38)</f>
        <v>569.5196017597907</v>
      </c>
    </row>
    <row r="39" spans="1:12" x14ac:dyDescent="0.25">
      <c r="A39">
        <v>185087</v>
      </c>
      <c r="B39">
        <v>14.99600029</v>
      </c>
      <c r="C39">
        <v>0.30789</v>
      </c>
      <c r="D39">
        <v>34.446998600000001</v>
      </c>
      <c r="E39">
        <v>0.34237999000000002</v>
      </c>
      <c r="F39">
        <v>37.290000919999997</v>
      </c>
      <c r="G39">
        <v>0.94129996999999999</v>
      </c>
      <c r="H39">
        <v>32.772998809999997</v>
      </c>
      <c r="J39" s="2">
        <f>TREND(Calibration!$A$2:$A$4,Calibration!$B$2:$B$4,C39)</f>
        <v>373.03184590609226</v>
      </c>
      <c r="K39" s="2">
        <f>TREND(Calibration!$A$2:$A$4,Calibration!$C$2:$C$4,E39)</f>
        <v>1153.052791083481</v>
      </c>
      <c r="L39" s="2">
        <f>TREND(Calibration!$A$2:$A$4,Calibration!$D$2:$D$4,G39)</f>
        <v>574.24136262298657</v>
      </c>
    </row>
    <row r="40" spans="1:12" x14ac:dyDescent="0.25">
      <c r="A40">
        <v>190078</v>
      </c>
      <c r="B40">
        <v>14.944000239999999</v>
      </c>
      <c r="C40">
        <v>0.30476001000000003</v>
      </c>
      <c r="D40">
        <v>34.453998570000003</v>
      </c>
      <c r="E40">
        <v>0.34465000000000001</v>
      </c>
      <c r="F40">
        <v>37.27099991</v>
      </c>
      <c r="G40">
        <v>0.93049996999999995</v>
      </c>
      <c r="H40">
        <v>32.772998809999997</v>
      </c>
      <c r="J40" s="2">
        <f>TREND(Calibration!$A$2:$A$4,Calibration!$B$2:$B$4,C40)</f>
        <v>359.13168396109972</v>
      </c>
      <c r="K40" s="2">
        <f>TREND(Calibration!$A$2:$A$4,Calibration!$C$2:$C$4,E40)</f>
        <v>1170.5509812094167</v>
      </c>
      <c r="L40" s="2">
        <f>TREND(Calibration!$A$2:$A$4,Calibration!$D$2:$D$4,G40)</f>
        <v>567.53143894957384</v>
      </c>
    </row>
    <row r="41" spans="1:12" x14ac:dyDescent="0.25">
      <c r="A41">
        <v>195078</v>
      </c>
      <c r="B41">
        <v>14.944000239999999</v>
      </c>
      <c r="C41">
        <v>0.30572999000000001</v>
      </c>
      <c r="D41">
        <v>34.435001370000002</v>
      </c>
      <c r="E41">
        <v>0.34687001000000001</v>
      </c>
      <c r="F41">
        <v>37.277999880000003</v>
      </c>
      <c r="G41">
        <v>0.94019997</v>
      </c>
      <c r="H41">
        <v>32.840999600000004</v>
      </c>
      <c r="J41" s="2">
        <f>TREND(Calibration!$A$2:$A$4,Calibration!$B$2:$B$4,C41)</f>
        <v>363.43932682366585</v>
      </c>
      <c r="K41" s="2">
        <f>TREND(Calibration!$A$2:$A$4,Calibration!$C$2:$C$4,E41)</f>
        <v>1187.6637503432432</v>
      </c>
      <c r="L41" s="2">
        <f>TREND(Calibration!$A$2:$A$4,Calibration!$D$2:$D$4,G41)</f>
        <v>573.55794447106496</v>
      </c>
    </row>
    <row r="42" spans="1:12" x14ac:dyDescent="0.25">
      <c r="A42">
        <v>200154</v>
      </c>
      <c r="B42">
        <v>14.90799999</v>
      </c>
      <c r="C42">
        <v>0.30599999</v>
      </c>
      <c r="D42">
        <v>34.453998570000003</v>
      </c>
      <c r="E42">
        <v>0.34817000999999997</v>
      </c>
      <c r="F42">
        <v>37.249000549999998</v>
      </c>
      <c r="G42">
        <v>0.9224</v>
      </c>
      <c r="H42">
        <v>32.825000760000002</v>
      </c>
      <c r="J42" s="2">
        <f>TREND(Calibration!$A$2:$A$4,Calibration!$B$2:$B$4,C42)</f>
        <v>364.63838615776854</v>
      </c>
      <c r="K42" s="2">
        <f>TREND(Calibration!$A$2:$A$4,Calibration!$C$2:$C$4,E42)</f>
        <v>1197.6846961380704</v>
      </c>
      <c r="L42" s="2">
        <f>TREND(Calibration!$A$2:$A$4,Calibration!$D$2:$D$4,G42)</f>
        <v>562.49901483319115</v>
      </c>
    </row>
    <row r="43" spans="1:12" x14ac:dyDescent="0.25">
      <c r="A43">
        <v>205251</v>
      </c>
      <c r="B43">
        <v>14.972999570000001</v>
      </c>
      <c r="C43">
        <v>0.30406000999999999</v>
      </c>
      <c r="D43">
        <v>34.451000209999997</v>
      </c>
      <c r="E43">
        <v>0.34334998999999999</v>
      </c>
      <c r="F43">
        <v>37.284000399999996</v>
      </c>
      <c r="G43">
        <v>0.92940003000000004</v>
      </c>
      <c r="H43">
        <v>32.7859993</v>
      </c>
      <c r="J43" s="2">
        <f>TREND(Calibration!$A$2:$A$4,Calibration!$B$2:$B$4,C43)</f>
        <v>356.02301161342598</v>
      </c>
      <c r="K43" s="2">
        <f>TREND(Calibration!$A$2:$A$4,Calibration!$C$2:$C$4,E43)</f>
        <v>1160.5299583303906</v>
      </c>
      <c r="L43" s="2">
        <f>TREND(Calibration!$A$2:$A$4,Calibration!$D$2:$D$4,G43)</f>
        <v>566.84805807500595</v>
      </c>
    </row>
    <row r="44" spans="1:12" x14ac:dyDescent="0.25">
      <c r="A44">
        <v>210157</v>
      </c>
      <c r="B44">
        <v>15.00599957</v>
      </c>
      <c r="C44">
        <v>0.30568001</v>
      </c>
      <c r="D44">
        <v>34.453998570000003</v>
      </c>
      <c r="E44">
        <v>0.34114</v>
      </c>
      <c r="F44">
        <v>37.26499939</v>
      </c>
      <c r="G44">
        <v>0.92940003000000004</v>
      </c>
      <c r="H44">
        <v>32.750999450000002</v>
      </c>
      <c r="J44" s="2">
        <f>TREND(Calibration!$A$2:$A$4,Calibration!$B$2:$B$4,C44)</f>
        <v>363.21736761804209</v>
      </c>
      <c r="K44" s="2">
        <f>TREND(Calibration!$A$2:$A$4,Calibration!$C$2:$C$4,E44)</f>
        <v>1143.4944275633823</v>
      </c>
      <c r="L44" s="2">
        <f>TREND(Calibration!$A$2:$A$4,Calibration!$D$2:$D$4,G44)</f>
        <v>566.84805807500595</v>
      </c>
    </row>
    <row r="45" spans="1:12" x14ac:dyDescent="0.25">
      <c r="A45">
        <v>215255</v>
      </c>
      <c r="B45">
        <v>15.022000309999999</v>
      </c>
      <c r="C45">
        <v>0.30897998999999998</v>
      </c>
      <c r="D45">
        <v>34.463001249999998</v>
      </c>
      <c r="E45">
        <v>0.34237999000000002</v>
      </c>
      <c r="F45">
        <v>37.236000060000002</v>
      </c>
      <c r="G45">
        <v>0.93210000000000004</v>
      </c>
      <c r="H45">
        <v>32.737998959999999</v>
      </c>
      <c r="J45" s="2">
        <f>TREND(Calibration!$A$2:$A$4,Calibration!$B$2:$B$4,C45)</f>
        <v>377.8724484378647</v>
      </c>
      <c r="K45" s="2">
        <f>TREND(Calibration!$A$2:$A$4,Calibration!$C$2:$C$4,E45)</f>
        <v>1153.052791083481</v>
      </c>
      <c r="L45" s="2">
        <f>TREND(Calibration!$A$2:$A$4,Calibration!$D$2:$D$4,G45)</f>
        <v>568.52552035468227</v>
      </c>
    </row>
    <row r="46" spans="1:12" x14ac:dyDescent="0.25">
      <c r="A46">
        <v>220141</v>
      </c>
      <c r="B46">
        <v>15.041000370000001</v>
      </c>
      <c r="C46">
        <v>0.30698001000000003</v>
      </c>
      <c r="D46">
        <v>34.409000399999996</v>
      </c>
      <c r="E46">
        <v>0.34211001000000002</v>
      </c>
      <c r="F46">
        <v>37.243000029999997</v>
      </c>
      <c r="G46">
        <v>0.93640000000000001</v>
      </c>
      <c r="H46">
        <v>32.770000459999999</v>
      </c>
      <c r="J46" s="2">
        <f>TREND(Calibration!$A$2:$A$4,Calibration!$B$2:$B$4,C46)</f>
        <v>368.99061626372168</v>
      </c>
      <c r="K46" s="2">
        <f>TREND(Calibration!$A$2:$A$4,Calibration!$C$2:$C$4,E46)</f>
        <v>1150.9716718944908</v>
      </c>
      <c r="L46" s="2">
        <f>TREND(Calibration!$A$2:$A$4,Calibration!$D$2:$D$4,G46)</f>
        <v>571.19706403946702</v>
      </c>
    </row>
    <row r="47" spans="1:12" x14ac:dyDescent="0.25">
      <c r="A47">
        <v>225083</v>
      </c>
      <c r="B47">
        <v>15.041000370000001</v>
      </c>
      <c r="C47">
        <v>0.30053999999999997</v>
      </c>
      <c r="D47">
        <v>34.435001370000002</v>
      </c>
      <c r="E47">
        <v>0.34292001</v>
      </c>
      <c r="F47">
        <v>37.286998750000002</v>
      </c>
      <c r="G47">
        <v>0.95099997999999997</v>
      </c>
      <c r="H47">
        <v>32.838001249999998</v>
      </c>
      <c r="J47" s="2">
        <f>TREND(Calibration!$A$2:$A$4,Calibration!$B$2:$B$4,C47)</f>
        <v>340.39078625551929</v>
      </c>
      <c r="K47" s="2">
        <f>TREND(Calibration!$A$2:$A$4,Calibration!$C$2:$C$4,E47)</f>
        <v>1157.2154919666521</v>
      </c>
      <c r="L47" s="2">
        <f>TREND(Calibration!$A$2:$A$4,Calibration!$D$2:$D$4,G47)</f>
        <v>580.26787435736992</v>
      </c>
    </row>
    <row r="48" spans="1:12" x14ac:dyDescent="0.25">
      <c r="A48">
        <v>230078</v>
      </c>
      <c r="B48">
        <v>14.993000029999999</v>
      </c>
      <c r="C48">
        <v>0.30140999000000002</v>
      </c>
      <c r="D48">
        <v>34.451000209999997</v>
      </c>
      <c r="E48">
        <v>0.34361999999999998</v>
      </c>
      <c r="F48">
        <v>37.280998230000002</v>
      </c>
      <c r="G48">
        <v>0.94830000000000003</v>
      </c>
      <c r="H48">
        <v>32.750999450000002</v>
      </c>
      <c r="J48" s="2">
        <f>TREND(Calibration!$A$2:$A$4,Calibration!$B$2:$B$4,C48)</f>
        <v>344.25437747802312</v>
      </c>
      <c r="K48" s="2">
        <f>TREND(Calibration!$A$2:$A$4,Calibration!$C$2:$C$4,E48)</f>
        <v>1162.6113087719762</v>
      </c>
      <c r="L48" s="2">
        <f>TREND(Calibration!$A$2:$A$4,Calibration!$D$2:$D$4,G48)</f>
        <v>578.59040586480137</v>
      </c>
    </row>
    <row r="49" spans="1:12" x14ac:dyDescent="0.25">
      <c r="A49">
        <v>235108</v>
      </c>
      <c r="B49">
        <v>14.95400047</v>
      </c>
      <c r="C49">
        <v>0.30443998999999999</v>
      </c>
      <c r="D49">
        <v>34.430999759999999</v>
      </c>
      <c r="E49">
        <v>0.34298000000000001</v>
      </c>
      <c r="F49">
        <v>37.262001040000001</v>
      </c>
      <c r="G49">
        <v>0.94080001000000002</v>
      </c>
      <c r="H49">
        <v>32.856998439999998</v>
      </c>
      <c r="J49" s="2">
        <f>TREND(Calibration!$A$2:$A$4,Calibration!$B$2:$B$4,C49)</f>
        <v>357.71048778295312</v>
      </c>
      <c r="K49" s="2">
        <f>TREND(Calibration!$A$2:$A$4,Calibration!$C$2:$C$4,E49)</f>
        <v>1157.6779200729845</v>
      </c>
      <c r="L49" s="2">
        <f>TREND(Calibration!$A$2:$A$4,Calibration!$D$2:$D$4,G49)</f>
        <v>573.93074286004594</v>
      </c>
    </row>
    <row r="50" spans="1:12" x14ac:dyDescent="0.25">
      <c r="A50">
        <v>240124</v>
      </c>
      <c r="B50">
        <v>14.960000040000001</v>
      </c>
      <c r="C50">
        <v>0.30443998999999999</v>
      </c>
      <c r="D50">
        <v>34.446998600000001</v>
      </c>
      <c r="E50">
        <v>0.34103</v>
      </c>
      <c r="F50">
        <v>37.292999270000003</v>
      </c>
      <c r="G50">
        <v>0.95370001000000004</v>
      </c>
      <c r="H50">
        <v>32.879001619999997</v>
      </c>
      <c r="J50" s="2">
        <f>TREND(Calibration!$A$2:$A$4,Calibration!$B$2:$B$4,C50)</f>
        <v>357.71048778295312</v>
      </c>
      <c r="K50" s="2">
        <f>TREND(Calibration!$A$2:$A$4,Calibration!$C$2:$C$4,E50)</f>
        <v>1142.6465013807431</v>
      </c>
      <c r="L50" s="2">
        <f>TREND(Calibration!$A$2:$A$4,Calibration!$D$2:$D$4,G50)</f>
        <v>581.94537391440008</v>
      </c>
    </row>
    <row r="51" spans="1:12" x14ac:dyDescent="0.25">
      <c r="A51">
        <v>245173</v>
      </c>
      <c r="B51">
        <v>14.95400047</v>
      </c>
      <c r="C51">
        <v>0.30448999999999998</v>
      </c>
      <c r="D51">
        <v>34.47000122</v>
      </c>
      <c r="E51">
        <v>0.33972998999999998</v>
      </c>
      <c r="F51">
        <v>37.273998259999999</v>
      </c>
      <c r="G51">
        <v>0.94830000000000003</v>
      </c>
      <c r="H51">
        <v>32.930999759999999</v>
      </c>
      <c r="J51" s="2">
        <f>TREND(Calibration!$A$2:$A$4,Calibration!$B$2:$B$4,C51)</f>
        <v>357.93258021739189</v>
      </c>
      <c r="K51" s="2">
        <f>TREND(Calibration!$A$2:$A$4,Calibration!$C$2:$C$4,E51)</f>
        <v>1132.625478501717</v>
      </c>
      <c r="L51" s="2">
        <f>TREND(Calibration!$A$2:$A$4,Calibration!$D$2:$D$4,G51)</f>
        <v>578.59040586480137</v>
      </c>
    </row>
    <row r="52" spans="1:12" x14ac:dyDescent="0.25">
      <c r="A52">
        <v>250173</v>
      </c>
      <c r="B52">
        <v>15.027999879999999</v>
      </c>
      <c r="C52">
        <v>0.30691998999999998</v>
      </c>
      <c r="D52">
        <v>34.415000919999997</v>
      </c>
      <c r="E52">
        <v>0.33978998999999999</v>
      </c>
      <c r="F52">
        <v>37.319000240000001</v>
      </c>
      <c r="G52">
        <v>0.94129996999999999</v>
      </c>
      <c r="H52">
        <v>32.9109993</v>
      </c>
      <c r="J52" s="2">
        <f>TREND(Calibration!$A$2:$A$4,Calibration!$B$2:$B$4,C52)</f>
        <v>368.7240698147109</v>
      </c>
      <c r="K52" s="2">
        <f>TREND(Calibration!$A$2:$A$4,Calibration!$C$2:$C$4,E52)</f>
        <v>1133.0879836922475</v>
      </c>
      <c r="L52" s="2">
        <f>TREND(Calibration!$A$2:$A$4,Calibration!$D$2:$D$4,G52)</f>
        <v>574.24136262298657</v>
      </c>
    </row>
    <row r="53" spans="1:12" x14ac:dyDescent="0.25">
      <c r="A53">
        <v>255155</v>
      </c>
      <c r="B53">
        <v>15.083000180000001</v>
      </c>
      <c r="C53">
        <v>0.31053998999999999</v>
      </c>
      <c r="D53">
        <v>34.411998750000002</v>
      </c>
      <c r="E53">
        <v>0.33914</v>
      </c>
      <c r="F53">
        <v>37.321998600000001</v>
      </c>
      <c r="G53">
        <v>0.94450003000000005</v>
      </c>
      <c r="H53">
        <v>32.85400009</v>
      </c>
      <c r="J53" s="2">
        <f>TREND(Calibration!$A$2:$A$4,Calibration!$B$2:$B$4,C53)</f>
        <v>384.80034681268035</v>
      </c>
      <c r="K53" s="2">
        <f>TREND(Calibration!$A$2:$A$4,Calibration!$C$2:$C$4,E53)</f>
        <v>1128.0775878790325</v>
      </c>
      <c r="L53" s="2">
        <f>TREND(Calibration!$A$2:$A$4,Calibration!$D$2:$D$4,G53)</f>
        <v>576.22952543320343</v>
      </c>
    </row>
    <row r="54" spans="1:12" x14ac:dyDescent="0.25">
      <c r="A54">
        <v>260078</v>
      </c>
      <c r="B54">
        <v>15.11299992</v>
      </c>
      <c r="C54">
        <v>0.30687001000000003</v>
      </c>
      <c r="D54">
        <v>34.444000240000001</v>
      </c>
      <c r="E54">
        <v>0.34044001000000002</v>
      </c>
      <c r="F54">
        <v>37.299999239999998</v>
      </c>
      <c r="G54">
        <v>0.93970001000000003</v>
      </c>
      <c r="H54">
        <v>32.796001429999997</v>
      </c>
      <c r="J54" s="2">
        <f>TREND(Calibration!$A$2:$A$4,Calibration!$B$2:$B$4,C54)</f>
        <v>368.50211060908737</v>
      </c>
      <c r="K54" s="2">
        <f>TREND(Calibration!$A$2:$A$4,Calibration!$C$2:$C$4,E54)</f>
        <v>1138.0986107580586</v>
      </c>
      <c r="L54" s="2">
        <f>TREND(Calibration!$A$2:$A$4,Calibration!$D$2:$D$4,G54)</f>
        <v>573.24732470812432</v>
      </c>
    </row>
    <row r="55" spans="1:12" x14ac:dyDescent="0.25">
      <c r="A55">
        <v>265095</v>
      </c>
      <c r="B55">
        <v>15.09599972</v>
      </c>
      <c r="C55">
        <v>0.30805999000000001</v>
      </c>
      <c r="D55">
        <v>34.451000209999997</v>
      </c>
      <c r="E55">
        <v>0.34233001000000002</v>
      </c>
      <c r="F55">
        <v>37.251998899999997</v>
      </c>
      <c r="G55">
        <v>0.93099999</v>
      </c>
      <c r="H55">
        <v>32.831001280000002</v>
      </c>
      <c r="J55" s="2">
        <f>TREND(Calibration!$A$2:$A$4,Calibration!$B$2:$B$4,C55)</f>
        <v>373.78676478092234</v>
      </c>
      <c r="K55" s="2">
        <f>TREND(Calibration!$A$2:$A$4,Calibration!$C$2:$C$4,E55)</f>
        <v>1152.6675242597692</v>
      </c>
      <c r="L55" s="2">
        <f>TREND(Calibration!$A$2:$A$4,Calibration!$D$2:$D$4,G55)</f>
        <v>567.84209598986831</v>
      </c>
    </row>
    <row r="56" spans="1:12" x14ac:dyDescent="0.25">
      <c r="A56">
        <v>270117</v>
      </c>
      <c r="B56">
        <v>15.04800034</v>
      </c>
      <c r="C56">
        <v>0.30568001</v>
      </c>
      <c r="D56">
        <v>34.409000399999996</v>
      </c>
      <c r="E56">
        <v>0.33908000999999999</v>
      </c>
      <c r="F56">
        <v>37.292999270000003</v>
      </c>
      <c r="G56">
        <v>0.94400001</v>
      </c>
      <c r="H56">
        <v>32.86000061</v>
      </c>
      <c r="J56" s="2">
        <f>TREND(Calibration!$A$2:$A$4,Calibration!$B$2:$B$4,C56)</f>
        <v>363.21736761804209</v>
      </c>
      <c r="K56" s="2">
        <f>TREND(Calibration!$A$2:$A$4,Calibration!$C$2:$C$4,E56)</f>
        <v>1127.6151597727001</v>
      </c>
      <c r="L56" s="2">
        <f>TREND(Calibration!$A$2:$A$4,Calibration!$D$2:$D$4,G56)</f>
        <v>575.91886839290896</v>
      </c>
    </row>
    <row r="57" spans="1:12" x14ac:dyDescent="0.25">
      <c r="A57">
        <v>275078</v>
      </c>
      <c r="B57">
        <v>14.998999599999999</v>
      </c>
      <c r="C57">
        <v>0.30632999999999999</v>
      </c>
      <c r="D57">
        <v>34.441001890000003</v>
      </c>
      <c r="E57">
        <v>0.33680999</v>
      </c>
      <c r="F57">
        <v>37.292999270000003</v>
      </c>
      <c r="G57">
        <v>0.93589997000000003</v>
      </c>
      <c r="H57">
        <v>32.844001769999998</v>
      </c>
      <c r="J57" s="2">
        <f>TREND(Calibration!$A$2:$A$4,Calibration!$B$2:$B$4,C57)</f>
        <v>366.10394753127684</v>
      </c>
      <c r="K57" s="2">
        <f>TREND(Calibration!$A$2:$A$4,Calibration!$C$2:$C$4,E57)</f>
        <v>1110.1168925625664</v>
      </c>
      <c r="L57" s="2">
        <f>TREND(Calibration!$A$2:$A$4,Calibration!$D$2:$D$4,G57)</f>
        <v>570.88640078628021</v>
      </c>
    </row>
    <row r="58" spans="1:12" x14ac:dyDescent="0.25">
      <c r="A58">
        <v>280079</v>
      </c>
      <c r="B58">
        <v>14.95400047</v>
      </c>
      <c r="C58">
        <v>0.30610999</v>
      </c>
      <c r="D58">
        <v>34.451000209999997</v>
      </c>
      <c r="E58">
        <v>0.33590001000000003</v>
      </c>
      <c r="F58">
        <v>37.303001399999999</v>
      </c>
      <c r="G58">
        <v>0.94179999999999997</v>
      </c>
      <c r="H58">
        <v>32.849998470000003</v>
      </c>
      <c r="J58" s="2">
        <f>TREND(Calibration!$A$2:$A$4,Calibration!$B$2:$B$4,C58)</f>
        <v>365.12689181240307</v>
      </c>
      <c r="K58" s="2">
        <f>TREND(Calibration!$A$2:$A$4,Calibration!$C$2:$C$4,E58)</f>
        <v>1103.1023846745841</v>
      </c>
      <c r="L58" s="2">
        <f>TREND(Calibration!$A$2:$A$4,Calibration!$D$2:$D$4,G58)</f>
        <v>574.55202587617327</v>
      </c>
    </row>
    <row r="59" spans="1:12" x14ac:dyDescent="0.25">
      <c r="A59">
        <v>285157</v>
      </c>
      <c r="B59">
        <v>14.946999549999999</v>
      </c>
      <c r="C59">
        <v>0.30691998999999998</v>
      </c>
      <c r="D59">
        <v>34.446998600000001</v>
      </c>
      <c r="E59">
        <v>0.33438000000000001</v>
      </c>
      <c r="F59">
        <v>37.277999880000003</v>
      </c>
      <c r="G59">
        <v>0.93809998000000006</v>
      </c>
      <c r="H59">
        <v>32.741001130000001</v>
      </c>
      <c r="J59" s="2">
        <f>TREND(Calibration!$A$2:$A$4,Calibration!$B$2:$B$4,C59)</f>
        <v>368.7240698147109</v>
      </c>
      <c r="K59" s="2">
        <f>TREND(Calibration!$A$2:$A$4,Calibration!$C$2:$C$4,E59)</f>
        <v>1091.3855094302796</v>
      </c>
      <c r="L59" s="2">
        <f>TREND(Calibration!$A$2:$A$4,Calibration!$D$2:$D$4,G59)</f>
        <v>572.25324330301589</v>
      </c>
    </row>
    <row r="60" spans="1:12" x14ac:dyDescent="0.25">
      <c r="A60">
        <v>290095</v>
      </c>
      <c r="B60">
        <v>15.00899982</v>
      </c>
      <c r="C60">
        <v>0.30691998999999998</v>
      </c>
      <c r="D60">
        <v>34.424999239999998</v>
      </c>
      <c r="E60">
        <v>0.33367999999999998</v>
      </c>
      <c r="F60">
        <v>37.303001399999999</v>
      </c>
      <c r="G60">
        <v>0.94620000999999998</v>
      </c>
      <c r="H60">
        <v>32.777000430000001</v>
      </c>
      <c r="J60" s="2">
        <f>TREND(Calibration!$A$2:$A$4,Calibration!$B$2:$B$4,C60)</f>
        <v>368.7240698147109</v>
      </c>
      <c r="K60" s="2">
        <f>TREND(Calibration!$A$2:$A$4,Calibration!$C$2:$C$4,E60)</f>
        <v>1085.9896155407571</v>
      </c>
      <c r="L60" s="2">
        <f>TREND(Calibration!$A$2:$A$4,Calibration!$D$2:$D$4,G60)</f>
        <v>577.2857046967523</v>
      </c>
    </row>
    <row r="61" spans="1:12" x14ac:dyDescent="0.25">
      <c r="A61">
        <v>295139</v>
      </c>
      <c r="B61">
        <v>15.00599957</v>
      </c>
      <c r="C61">
        <v>0.30410999</v>
      </c>
      <c r="D61">
        <v>34.463001249999998</v>
      </c>
      <c r="E61">
        <v>0.33232999000000002</v>
      </c>
      <c r="F61">
        <v>37.268001560000002</v>
      </c>
      <c r="G61">
        <v>0.93809998000000006</v>
      </c>
      <c r="H61">
        <v>32.750999450000002</v>
      </c>
      <c r="J61" s="2">
        <f>TREND(Calibration!$A$2:$A$4,Calibration!$B$2:$B$4,C61)</f>
        <v>356.24497081904974</v>
      </c>
      <c r="K61" s="2">
        <f>TREND(Calibration!$A$2:$A$4,Calibration!$C$2:$C$4,E61)</f>
        <v>1075.5831716696227</v>
      </c>
      <c r="L61" s="2">
        <f>TREND(Calibration!$A$2:$A$4,Calibration!$D$2:$D$4,G61)</f>
        <v>572.25324330301589</v>
      </c>
    </row>
    <row r="62" spans="1:12" x14ac:dyDescent="0.25">
      <c r="A62">
        <v>300088</v>
      </c>
      <c r="B62">
        <v>15.00599957</v>
      </c>
      <c r="C62">
        <v>0.30362001</v>
      </c>
      <c r="D62">
        <v>34.446998600000001</v>
      </c>
      <c r="E62">
        <v>0.33551999999999998</v>
      </c>
      <c r="F62">
        <v>37.2140007</v>
      </c>
      <c r="G62">
        <v>0.92449999000000005</v>
      </c>
      <c r="H62">
        <v>32.737998959999999</v>
      </c>
      <c r="J62" s="2">
        <f>TREND(Calibration!$A$2:$A$4,Calibration!$B$2:$B$4,C62)</f>
        <v>354.06898899488829</v>
      </c>
      <c r="K62" s="2">
        <f>TREND(Calibration!$A$2:$A$4,Calibration!$C$2:$C$4,E62)</f>
        <v>1100.1731080503589</v>
      </c>
      <c r="L62" s="2">
        <f>TREND(Calibration!$A$2:$A$4,Calibration!$D$2:$D$4,G62)</f>
        <v>563.80371600124022</v>
      </c>
    </row>
    <row r="63" spans="1:12" x14ac:dyDescent="0.25">
      <c r="A63">
        <v>305079</v>
      </c>
      <c r="B63">
        <v>15.027999879999999</v>
      </c>
      <c r="C63">
        <v>0.30410999</v>
      </c>
      <c r="D63">
        <v>34.424999239999998</v>
      </c>
      <c r="E63">
        <v>0.33783998999999998</v>
      </c>
      <c r="F63">
        <v>37.251998899999997</v>
      </c>
      <c r="G63">
        <v>0.93370003000000001</v>
      </c>
      <c r="H63">
        <v>32.801998140000002</v>
      </c>
      <c r="J63" s="2">
        <f>TREND(Calibration!$A$2:$A$4,Calibration!$B$2:$B$4,C63)</f>
        <v>356.24497081904974</v>
      </c>
      <c r="K63" s="2">
        <f>TREND(Calibration!$A$2:$A$4,Calibration!$C$2:$C$4,E63)</f>
        <v>1118.0565650000065</v>
      </c>
      <c r="L63" s="2">
        <f>TREND(Calibration!$A$2:$A$4,Calibration!$D$2:$D$4,G63)</f>
        <v>569.5196017597907</v>
      </c>
    </row>
    <row r="64" spans="1:12" x14ac:dyDescent="0.25">
      <c r="A64">
        <v>310078</v>
      </c>
      <c r="B64">
        <v>15.03499985</v>
      </c>
      <c r="C64">
        <v>0.30210998999999999</v>
      </c>
      <c r="D64">
        <v>34.437999730000001</v>
      </c>
      <c r="E64">
        <v>0.33816998999999998</v>
      </c>
      <c r="F64">
        <v>37.32799911</v>
      </c>
      <c r="G64">
        <v>0.94450003000000005</v>
      </c>
      <c r="H64">
        <v>32.77999878</v>
      </c>
      <c r="J64" s="2">
        <f>TREND(Calibration!$A$2:$A$4,Calibration!$B$2:$B$4,C64)</f>
        <v>347.36304982569663</v>
      </c>
      <c r="K64" s="2">
        <f>TREND(Calibration!$A$2:$A$4,Calibration!$C$2:$C$4,E64)</f>
        <v>1120.600343547924</v>
      </c>
      <c r="L64" s="2">
        <f>TREND(Calibration!$A$2:$A$4,Calibration!$D$2:$D$4,G64)</f>
        <v>576.22952543320343</v>
      </c>
    </row>
    <row r="65" spans="1:12" x14ac:dyDescent="0.25">
      <c r="A65">
        <v>315220</v>
      </c>
      <c r="B65">
        <v>14.930999760000001</v>
      </c>
      <c r="C65">
        <v>0.30064999999999997</v>
      </c>
      <c r="D65">
        <v>34.441001890000003</v>
      </c>
      <c r="E65">
        <v>0.33529999999999999</v>
      </c>
      <c r="F65">
        <v>37.27099991</v>
      </c>
      <c r="G65">
        <v>0.93699997999999995</v>
      </c>
      <c r="H65">
        <v>32.737998959999999</v>
      </c>
      <c r="J65" s="2">
        <f>TREND(Calibration!$A$2:$A$4,Calibration!$B$2:$B$4,C65)</f>
        <v>340.87929191015382</v>
      </c>
      <c r="K65" s="2">
        <f>TREND(Calibration!$A$2:$A$4,Calibration!$C$2:$C$4,E65)</f>
        <v>1098.4772556850805</v>
      </c>
      <c r="L65" s="2">
        <f>TREND(Calibration!$A$2:$A$4,Calibration!$D$2:$D$4,G65)</f>
        <v>571.56982515109416</v>
      </c>
    </row>
    <row r="66" spans="1:12" x14ac:dyDescent="0.25">
      <c r="A66">
        <v>320108</v>
      </c>
      <c r="B66">
        <v>14.902000429999999</v>
      </c>
      <c r="C66">
        <v>0.30195000999999999</v>
      </c>
      <c r="D66">
        <v>34.446998600000001</v>
      </c>
      <c r="E66">
        <v>0.33853999000000001</v>
      </c>
      <c r="F66">
        <v>37.262001040000001</v>
      </c>
      <c r="G66">
        <v>0.93699997999999995</v>
      </c>
      <c r="H66">
        <v>32.722000119999997</v>
      </c>
      <c r="J66" s="2">
        <f>TREND(Calibration!$A$2:$A$4,Calibration!$B$2:$B$4,C66)</f>
        <v>346.65258496543834</v>
      </c>
      <c r="K66" s="2">
        <f>TREND(Calibration!$A$2:$A$4,Calibration!$C$2:$C$4,E66)</f>
        <v>1123.452458889529</v>
      </c>
      <c r="L66" s="2">
        <f>TREND(Calibration!$A$2:$A$4,Calibration!$D$2:$D$4,G66)</f>
        <v>571.56982515109416</v>
      </c>
    </row>
    <row r="67" spans="1:12" x14ac:dyDescent="0.25">
      <c r="A67">
        <v>325141</v>
      </c>
      <c r="B67">
        <v>14.911000250000001</v>
      </c>
      <c r="C67">
        <v>0.30443998999999999</v>
      </c>
      <c r="D67">
        <v>34.435001370000002</v>
      </c>
      <c r="E67">
        <v>0.33660001000000001</v>
      </c>
      <c r="F67">
        <v>37.257999419999997</v>
      </c>
      <c r="G67">
        <v>0.93320000000000003</v>
      </c>
      <c r="H67">
        <v>32.737998959999999</v>
      </c>
      <c r="J67" s="2">
        <f>TREND(Calibration!$A$2:$A$4,Calibration!$B$2:$B$4,C67)</f>
        <v>357.71048778295312</v>
      </c>
      <c r="K67" s="2">
        <f>TREND(Calibration!$A$2:$A$4,Calibration!$C$2:$C$4,E67)</f>
        <v>1108.4982785641066</v>
      </c>
      <c r="L67" s="2">
        <f>TREND(Calibration!$A$2:$A$4,Calibration!$D$2:$D$4,G67)</f>
        <v>569.20893850660389</v>
      </c>
    </row>
    <row r="68" spans="1:12" x14ac:dyDescent="0.25">
      <c r="A68">
        <v>330173</v>
      </c>
      <c r="B68">
        <v>14.989000320000001</v>
      </c>
      <c r="C68">
        <v>0.30508000000000002</v>
      </c>
      <c r="D68">
        <v>34.428001399999999</v>
      </c>
      <c r="E68">
        <v>0.34156998999999999</v>
      </c>
      <c r="F68">
        <v>37.243000029999997</v>
      </c>
      <c r="G68">
        <v>0.94129996999999999</v>
      </c>
      <c r="H68">
        <v>32.783000950000002</v>
      </c>
      <c r="J68" s="2">
        <f>TREND(Calibration!$A$2:$A$4,Calibration!$B$2:$B$4,C68)</f>
        <v>360.5527469104311</v>
      </c>
      <c r="K68" s="2">
        <f>TREND(Calibration!$A$2:$A$4,Calibration!$C$2:$C$4,E68)</f>
        <v>1146.8089710113193</v>
      </c>
      <c r="L68" s="2">
        <f>TREND(Calibration!$A$2:$A$4,Calibration!$D$2:$D$4,G68)</f>
        <v>574.24136262298657</v>
      </c>
    </row>
    <row r="69" spans="1:12" x14ac:dyDescent="0.25">
      <c r="A69">
        <v>335126</v>
      </c>
      <c r="B69">
        <v>15.053999900000001</v>
      </c>
      <c r="C69">
        <v>0.30476001000000003</v>
      </c>
      <c r="D69">
        <v>34.444000240000001</v>
      </c>
      <c r="E69">
        <v>0.34205999999999998</v>
      </c>
      <c r="F69">
        <v>37.27099991</v>
      </c>
      <c r="G69">
        <v>0.93809998000000006</v>
      </c>
      <c r="H69">
        <v>32.722000119999997</v>
      </c>
      <c r="J69" s="2">
        <f>TREND(Calibration!$A$2:$A$4,Calibration!$B$2:$B$4,C69)</f>
        <v>359.13168396109972</v>
      </c>
      <c r="K69" s="2">
        <f>TREND(Calibration!$A$2:$A$4,Calibration!$C$2:$C$4,E69)</f>
        <v>1150.5861738181832</v>
      </c>
      <c r="L69" s="2">
        <f>TREND(Calibration!$A$2:$A$4,Calibration!$D$2:$D$4,G69)</f>
        <v>572.25324330301589</v>
      </c>
    </row>
    <row r="70" spans="1:12" x14ac:dyDescent="0.25">
      <c r="A70">
        <v>340239</v>
      </c>
      <c r="B70">
        <v>15.10900021</v>
      </c>
      <c r="C70">
        <v>0.30379</v>
      </c>
      <c r="D70">
        <v>34.446998600000001</v>
      </c>
      <c r="E70">
        <v>0.34167998999999999</v>
      </c>
      <c r="F70">
        <v>37.243000029999997</v>
      </c>
      <c r="G70">
        <v>0.94510000999999999</v>
      </c>
      <c r="H70">
        <v>32.722000119999997</v>
      </c>
      <c r="J70" s="2">
        <f>TREND(Calibration!$A$2:$A$4,Calibration!$B$2:$B$4,C70)</f>
        <v>354.82390786971837</v>
      </c>
      <c r="K70" s="2">
        <f>TREND(Calibration!$A$2:$A$4,Calibration!$C$2:$C$4,E70)</f>
        <v>1147.6568971939585</v>
      </c>
      <c r="L70" s="2">
        <f>TREND(Calibration!$A$2:$A$4,Calibration!$D$2:$D$4,G70)</f>
        <v>576.60228654483058</v>
      </c>
    </row>
    <row r="71" spans="1:12" x14ac:dyDescent="0.25">
      <c r="A71">
        <v>345081</v>
      </c>
      <c r="B71">
        <v>15.135000229999999</v>
      </c>
      <c r="C71">
        <v>0.30437999999999998</v>
      </c>
      <c r="D71">
        <v>34.411998750000002</v>
      </c>
      <c r="E71">
        <v>0.34487000000000001</v>
      </c>
      <c r="F71">
        <v>37.257999419999997</v>
      </c>
      <c r="G71">
        <v>0.94830000000000003</v>
      </c>
      <c r="H71">
        <v>32.805999759999999</v>
      </c>
      <c r="J71" s="2">
        <f>TREND(Calibration!$A$2:$A$4,Calibration!$B$2:$B$4,C71)</f>
        <v>357.44407456275735</v>
      </c>
      <c r="K71" s="2">
        <f>TREND(Calibration!$A$2:$A$4,Calibration!$C$2:$C$4,E71)</f>
        <v>1172.2468335746951</v>
      </c>
      <c r="L71" s="2">
        <f>TREND(Calibration!$A$2:$A$4,Calibration!$D$2:$D$4,G71)</f>
        <v>578.59040586480137</v>
      </c>
    </row>
    <row r="72" spans="1:12" x14ac:dyDescent="0.25">
      <c r="A72">
        <v>350087</v>
      </c>
      <c r="B72">
        <v>15.12199974</v>
      </c>
      <c r="C72">
        <v>0.30470999999999998</v>
      </c>
      <c r="D72">
        <v>34.446998600000001</v>
      </c>
      <c r="E72">
        <v>0.34534999999999999</v>
      </c>
      <c r="F72">
        <v>37.251998899999997</v>
      </c>
      <c r="G72">
        <v>0.94620000999999998</v>
      </c>
      <c r="H72">
        <v>32.812000269999999</v>
      </c>
      <c r="J72" s="2">
        <f>TREND(Calibration!$A$2:$A$4,Calibration!$B$2:$B$4,C72)</f>
        <v>358.90959152666073</v>
      </c>
      <c r="K72" s="2">
        <f>TREND(Calibration!$A$2:$A$4,Calibration!$C$2:$C$4,E72)</f>
        <v>1175.9468750989388</v>
      </c>
      <c r="L72" s="2">
        <f>TREND(Calibration!$A$2:$A$4,Calibration!$D$2:$D$4,G72)</f>
        <v>577.2857046967523</v>
      </c>
    </row>
    <row r="73" spans="1:12" x14ac:dyDescent="0.25">
      <c r="A73">
        <v>355079</v>
      </c>
      <c r="B73">
        <v>15.102999690000001</v>
      </c>
      <c r="C73">
        <v>0.30476001000000003</v>
      </c>
      <c r="D73">
        <v>34.424999239999998</v>
      </c>
      <c r="E73">
        <v>0.34172999999999998</v>
      </c>
      <c r="F73">
        <v>37.32799911</v>
      </c>
      <c r="G73">
        <v>0.94940000999999996</v>
      </c>
      <c r="H73">
        <v>32.814998629999998</v>
      </c>
      <c r="J73" s="2">
        <f>TREND(Calibration!$A$2:$A$4,Calibration!$B$2:$B$4,C73)</f>
        <v>359.13168396109972</v>
      </c>
      <c r="K73" s="2">
        <f>TREND(Calibration!$A$2:$A$4,Calibration!$C$2:$C$4,E73)</f>
        <v>1148.0423952702656</v>
      </c>
      <c r="L73" s="2">
        <f>TREND(Calibration!$A$2:$A$4,Calibration!$D$2:$D$4,G73)</f>
        <v>579.27383022961533</v>
      </c>
    </row>
    <row r="74" spans="1:12" x14ac:dyDescent="0.25">
      <c r="A74">
        <v>360239</v>
      </c>
      <c r="B74">
        <v>15.01200008</v>
      </c>
      <c r="C74">
        <v>0.30691998999999998</v>
      </c>
      <c r="D74">
        <v>34.424999239999998</v>
      </c>
      <c r="E74">
        <v>0.33783998999999998</v>
      </c>
      <c r="F74">
        <v>37.262001040000001</v>
      </c>
      <c r="G74">
        <v>0.94239998000000003</v>
      </c>
      <c r="H74">
        <v>32.761001589999999</v>
      </c>
      <c r="J74" s="2">
        <f>TREND(Calibration!$A$2:$A$4,Calibration!$B$2:$B$4,C74)</f>
        <v>368.7240698147109</v>
      </c>
      <c r="K74" s="2">
        <f>TREND(Calibration!$A$2:$A$4,Calibration!$C$2:$C$4,E74)</f>
        <v>1118.0565650000065</v>
      </c>
      <c r="L74" s="2">
        <f>TREND(Calibration!$A$2:$A$4,Calibration!$D$2:$D$4,G74)</f>
        <v>574.92478698780064</v>
      </c>
    </row>
    <row r="75" spans="1:12" x14ac:dyDescent="0.25">
      <c r="A75">
        <v>365145</v>
      </c>
      <c r="B75">
        <v>14.98600006</v>
      </c>
      <c r="C75">
        <v>0.30513999000000003</v>
      </c>
      <c r="D75">
        <v>34.424999239999998</v>
      </c>
      <c r="E75">
        <v>0.33757000999999998</v>
      </c>
      <c r="F75">
        <v>37.27099991</v>
      </c>
      <c r="G75">
        <v>0.94779997999999999</v>
      </c>
      <c r="H75">
        <v>32.847000119999997</v>
      </c>
      <c r="J75" s="2">
        <f>TREND(Calibration!$A$2:$A$4,Calibration!$B$2:$B$4,C75)</f>
        <v>360.81916013062687</v>
      </c>
      <c r="K75" s="2">
        <f>TREND(Calibration!$A$2:$A$4,Calibration!$C$2:$C$4,E75)</f>
        <v>1115.9754458110158</v>
      </c>
      <c r="L75" s="2">
        <f>TREND(Calibration!$A$2:$A$4,Calibration!$D$2:$D$4,G75)</f>
        <v>578.2797488245069</v>
      </c>
    </row>
    <row r="76" spans="1:12" x14ac:dyDescent="0.25">
      <c r="A76">
        <v>370086</v>
      </c>
      <c r="B76">
        <v>14.940999980000001</v>
      </c>
      <c r="C76">
        <v>0.30421999</v>
      </c>
      <c r="D76">
        <v>34.409000399999996</v>
      </c>
      <c r="E76">
        <v>0.33590001000000003</v>
      </c>
      <c r="F76">
        <v>37.29700089</v>
      </c>
      <c r="G76">
        <v>0.94620000999999998</v>
      </c>
      <c r="H76">
        <v>32.879001619999997</v>
      </c>
      <c r="J76" s="2">
        <f>TREND(Calibration!$A$2:$A$4,Calibration!$B$2:$B$4,C76)</f>
        <v>356.73347647368428</v>
      </c>
      <c r="K76" s="2">
        <f>TREND(Calibration!$A$2:$A$4,Calibration!$C$2:$C$4,E76)</f>
        <v>1103.1023846745841</v>
      </c>
      <c r="L76" s="2">
        <f>TREND(Calibration!$A$2:$A$4,Calibration!$D$2:$D$4,G76)</f>
        <v>577.2857046967523</v>
      </c>
    </row>
    <row r="77" spans="1:12" x14ac:dyDescent="0.25">
      <c r="A77">
        <v>375079</v>
      </c>
      <c r="B77">
        <v>14.94999981</v>
      </c>
      <c r="C77">
        <v>0.30373000999999999</v>
      </c>
      <c r="D77">
        <v>34.409000399999996</v>
      </c>
      <c r="E77">
        <v>0.33757000999999998</v>
      </c>
      <c r="F77">
        <v>37.292999270000003</v>
      </c>
      <c r="G77">
        <v>0.94940000999999996</v>
      </c>
      <c r="H77">
        <v>32.867000580000003</v>
      </c>
      <c r="J77" s="2">
        <f>TREND(Calibration!$A$2:$A$4,Calibration!$B$2:$B$4,C77)</f>
        <v>354.5574946495226</v>
      </c>
      <c r="K77" s="2">
        <f>TREND(Calibration!$A$2:$A$4,Calibration!$C$2:$C$4,E77)</f>
        <v>1115.9754458110158</v>
      </c>
      <c r="L77" s="2">
        <f>TREND(Calibration!$A$2:$A$4,Calibration!$D$2:$D$4,G77)</f>
        <v>579.27383022961533</v>
      </c>
    </row>
    <row r="78" spans="1:12" x14ac:dyDescent="0.25">
      <c r="A78">
        <v>380079</v>
      </c>
      <c r="B78">
        <v>14.972999570000001</v>
      </c>
      <c r="C78">
        <v>0.30908000000000002</v>
      </c>
      <c r="D78">
        <v>34.418998719999998</v>
      </c>
      <c r="E78">
        <v>0.33941000999999998</v>
      </c>
      <c r="F78">
        <v>37.290000919999997</v>
      </c>
      <c r="G78">
        <v>0.94019997</v>
      </c>
      <c r="H78">
        <v>32.840999600000004</v>
      </c>
      <c r="J78" s="2">
        <f>TREND(Calibration!$A$2:$A$4,Calibration!$B$2:$B$4,C78)</f>
        <v>378.31658889713754</v>
      </c>
      <c r="K78" s="2">
        <f>TREND(Calibration!$A$2:$A$4,Calibration!$C$2:$C$4,E78)</f>
        <v>1130.1589383206181</v>
      </c>
      <c r="L78" s="2">
        <f>TREND(Calibration!$A$2:$A$4,Calibration!$D$2:$D$4,G78)</f>
        <v>573.55794447106496</v>
      </c>
    </row>
    <row r="79" spans="1:12" x14ac:dyDescent="0.25">
      <c r="A79">
        <v>385141</v>
      </c>
      <c r="B79">
        <v>15.01500034</v>
      </c>
      <c r="C79">
        <v>0.30384000999999999</v>
      </c>
      <c r="D79">
        <v>34.424999239999998</v>
      </c>
      <c r="E79">
        <v>0.34233001000000002</v>
      </c>
      <c r="F79">
        <v>37.319000240000001</v>
      </c>
      <c r="G79">
        <v>0.95160001999999999</v>
      </c>
      <c r="H79">
        <v>32.849998470000003</v>
      </c>
      <c r="J79" s="2">
        <f>TREND(Calibration!$A$2:$A$4,Calibration!$B$2:$B$4,C79)</f>
        <v>355.04600030415713</v>
      </c>
      <c r="K79" s="2">
        <f>TREND(Calibration!$A$2:$A$4,Calibration!$C$2:$C$4,E79)</f>
        <v>1152.6675242597692</v>
      </c>
      <c r="L79" s="2">
        <f>TREND(Calibration!$A$2:$A$4,Calibration!$D$2:$D$4,G79)</f>
        <v>580.64067274635102</v>
      </c>
    </row>
    <row r="80" spans="1:12" x14ac:dyDescent="0.25">
      <c r="A80">
        <v>390141</v>
      </c>
      <c r="B80">
        <v>15.03800011</v>
      </c>
      <c r="C80">
        <v>0.30388999</v>
      </c>
      <c r="D80">
        <v>34.386001589999999</v>
      </c>
      <c r="E80">
        <v>0.34319000999999999</v>
      </c>
      <c r="F80">
        <v>37.305999759999999</v>
      </c>
      <c r="G80">
        <v>0.94669998</v>
      </c>
      <c r="H80">
        <v>32.873001100000003</v>
      </c>
      <c r="J80" s="2">
        <f>TREND(Calibration!$A$2:$A$4,Calibration!$B$2:$B$4,C80)</f>
        <v>355.26795950978089</v>
      </c>
      <c r="K80" s="2">
        <f>TREND(Calibration!$A$2:$A$4,Calibration!$C$2:$C$4,E80)</f>
        <v>1159.2967653240391</v>
      </c>
      <c r="L80" s="2">
        <f>TREND(Calibration!$A$2:$A$4,Calibration!$D$2:$D$4,G80)</f>
        <v>577.59633067258528</v>
      </c>
    </row>
    <row r="81" spans="1:12" x14ac:dyDescent="0.25">
      <c r="A81">
        <v>395095</v>
      </c>
      <c r="B81">
        <v>15.03499985</v>
      </c>
      <c r="C81">
        <v>0.30470999999999998</v>
      </c>
      <c r="D81">
        <v>34.435001370000002</v>
      </c>
      <c r="E81">
        <v>0.34626999000000003</v>
      </c>
      <c r="F81">
        <v>37.251998899999997</v>
      </c>
      <c r="G81">
        <v>0.94179999999999997</v>
      </c>
      <c r="H81">
        <v>32.847000119999997</v>
      </c>
      <c r="J81" s="2">
        <f>TREND(Calibration!$A$2:$A$4,Calibration!$B$2:$B$4,C81)</f>
        <v>358.90959152666073</v>
      </c>
      <c r="K81" s="2">
        <f>TREND(Calibration!$A$2:$A$4,Calibration!$C$2:$C$4,E81)</f>
        <v>1183.0385442695417</v>
      </c>
      <c r="L81" s="2">
        <f>TREND(Calibration!$A$2:$A$4,Calibration!$D$2:$D$4,G81)</f>
        <v>574.55202587617327</v>
      </c>
    </row>
    <row r="82" spans="1:12" x14ac:dyDescent="0.25">
      <c r="A82">
        <v>400124</v>
      </c>
      <c r="B82">
        <v>15.053999900000001</v>
      </c>
      <c r="C82">
        <v>0.30448999999999998</v>
      </c>
      <c r="D82">
        <v>34.398998259999999</v>
      </c>
      <c r="E82">
        <v>0.34751999</v>
      </c>
      <c r="F82">
        <v>37.312000269999999</v>
      </c>
      <c r="G82">
        <v>0.94720000000000004</v>
      </c>
      <c r="H82">
        <v>32.856998439999998</v>
      </c>
      <c r="J82" s="2">
        <f>TREND(Calibration!$A$2:$A$4,Calibration!$B$2:$B$4,C82)</f>
        <v>357.93258021739189</v>
      </c>
      <c r="K82" s="2">
        <f>TREND(Calibration!$A$2:$A$4,Calibration!$C$2:$C$4,E82)</f>
        <v>1192.6740690722602</v>
      </c>
      <c r="L82" s="2">
        <f>TREND(Calibration!$A$2:$A$4,Calibration!$D$2:$D$4,G82)</f>
        <v>577.90698771287975</v>
      </c>
    </row>
    <row r="83" spans="1:12" x14ac:dyDescent="0.25">
      <c r="A83">
        <v>405095</v>
      </c>
      <c r="B83">
        <v>15.041000370000001</v>
      </c>
      <c r="C83">
        <v>0.30572999000000001</v>
      </c>
      <c r="D83">
        <v>34.411998750000002</v>
      </c>
      <c r="E83">
        <v>0.35010998999999998</v>
      </c>
      <c r="F83">
        <v>37.321998600000001</v>
      </c>
      <c r="G83">
        <v>0.94450003000000005</v>
      </c>
      <c r="H83">
        <v>32.85400009</v>
      </c>
      <c r="J83" s="2">
        <f>TREND(Calibration!$A$2:$A$4,Calibration!$B$2:$B$4,C83)</f>
        <v>363.43932682366585</v>
      </c>
      <c r="K83" s="2">
        <f>TREND(Calibration!$A$2:$A$4,Calibration!$C$2:$C$4,E83)</f>
        <v>1212.6388764634933</v>
      </c>
      <c r="L83" s="2">
        <f>TREND(Calibration!$A$2:$A$4,Calibration!$D$2:$D$4,G83)</f>
        <v>576.22952543320343</v>
      </c>
    </row>
    <row r="84" spans="1:12" x14ac:dyDescent="0.25">
      <c r="A84">
        <v>410079</v>
      </c>
      <c r="B84">
        <v>14.97999954</v>
      </c>
      <c r="C84">
        <v>0.30541000000000001</v>
      </c>
      <c r="D84">
        <v>34.409000399999996</v>
      </c>
      <c r="E84">
        <v>0.35179000999999999</v>
      </c>
      <c r="F84">
        <v>37.290000919999997</v>
      </c>
      <c r="G84">
        <v>0.94450003000000005</v>
      </c>
      <c r="H84">
        <v>32.754001619999997</v>
      </c>
      <c r="J84" s="2">
        <f>TREND(Calibration!$A$2:$A$4,Calibration!$B$2:$B$4,C84)</f>
        <v>362.01826387433448</v>
      </c>
      <c r="K84" s="2">
        <f>TREND(Calibration!$A$2:$A$4,Calibration!$C$2:$C$4,E84)</f>
        <v>1225.5891759667441</v>
      </c>
      <c r="L84" s="2">
        <f>TREND(Calibration!$A$2:$A$4,Calibration!$D$2:$D$4,G84)</f>
        <v>576.22952543320343</v>
      </c>
    </row>
    <row r="85" spans="1:12" x14ac:dyDescent="0.25">
      <c r="A85">
        <v>415082</v>
      </c>
      <c r="B85">
        <v>14.946999549999999</v>
      </c>
      <c r="C85">
        <v>0.30535001000000001</v>
      </c>
      <c r="D85">
        <v>34.453998570000003</v>
      </c>
      <c r="E85">
        <v>0.35113999000000001</v>
      </c>
      <c r="F85">
        <v>37.251998899999997</v>
      </c>
      <c r="G85">
        <v>0.94559996999999996</v>
      </c>
      <c r="H85">
        <v>32.719001769999998</v>
      </c>
      <c r="J85" s="2">
        <f>TREND(Calibration!$A$2:$A$4,Calibration!$B$2:$B$4,C85)</f>
        <v>361.75185065413871</v>
      </c>
      <c r="K85" s="2">
        <f>TREND(Calibration!$A$2:$A$4,Calibration!$C$2:$C$4,E85)</f>
        <v>1220.5785489009338</v>
      </c>
      <c r="L85" s="2">
        <f>TREND(Calibration!$A$2:$A$4,Calibration!$D$2:$D$4,G85)</f>
        <v>576.91290630777132</v>
      </c>
    </row>
    <row r="86" spans="1:12" x14ac:dyDescent="0.25">
      <c r="A86">
        <v>420175</v>
      </c>
      <c r="B86">
        <v>14.963000299999999</v>
      </c>
      <c r="C86">
        <v>0.30687001000000003</v>
      </c>
      <c r="D86">
        <v>34.415000919999997</v>
      </c>
      <c r="E86">
        <v>0.35010998999999998</v>
      </c>
      <c r="F86">
        <v>37.251998899999997</v>
      </c>
      <c r="G86">
        <v>0.9526</v>
      </c>
      <c r="H86">
        <v>32.783000950000002</v>
      </c>
      <c r="J86" s="2">
        <f>TREND(Calibration!$A$2:$A$4,Calibration!$B$2:$B$4,C86)</f>
        <v>368.50211060908737</v>
      </c>
      <c r="K86" s="2">
        <f>TREND(Calibration!$A$2:$A$4,Calibration!$C$2:$C$4,E86)</f>
        <v>1212.6388764634933</v>
      </c>
      <c r="L86" s="2">
        <f>TREND(Calibration!$A$2:$A$4,Calibration!$D$2:$D$4,G86)</f>
        <v>581.26194954958612</v>
      </c>
    </row>
    <row r="87" spans="1:12" x14ac:dyDescent="0.25">
      <c r="A87">
        <v>425095</v>
      </c>
      <c r="B87">
        <v>14.946999549999999</v>
      </c>
      <c r="C87">
        <v>0.30307999000000002</v>
      </c>
      <c r="D87">
        <v>34.405998230000002</v>
      </c>
      <c r="E87">
        <v>0.34821998999999998</v>
      </c>
      <c r="F87">
        <v>37.255001069999999</v>
      </c>
      <c r="G87">
        <v>0.94940000999999996</v>
      </c>
      <c r="H87">
        <v>32.763999939999998</v>
      </c>
      <c r="J87" s="2">
        <f>TREND(Calibration!$A$2:$A$4,Calibration!$B$2:$B$4,C87)</f>
        <v>351.67078150747307</v>
      </c>
      <c r="K87" s="2">
        <f>TREND(Calibration!$A$2:$A$4,Calibration!$C$2:$C$4,E87)</f>
        <v>1198.0699629617827</v>
      </c>
      <c r="L87" s="2">
        <f>TREND(Calibration!$A$2:$A$4,Calibration!$D$2:$D$4,G87)</f>
        <v>579.27383022961533</v>
      </c>
    </row>
    <row r="88" spans="1:12" x14ac:dyDescent="0.25">
      <c r="A88">
        <v>430110</v>
      </c>
      <c r="B88">
        <v>14.944000239999999</v>
      </c>
      <c r="C88">
        <v>0.30195000999999999</v>
      </c>
      <c r="D88">
        <v>34.415000919999997</v>
      </c>
      <c r="E88">
        <v>0.34621998999999998</v>
      </c>
      <c r="F88">
        <v>37.277999880000003</v>
      </c>
      <c r="G88">
        <v>0.94779997999999999</v>
      </c>
      <c r="H88">
        <v>32.713001249999998</v>
      </c>
      <c r="J88" s="2">
        <f>TREND(Calibration!$A$2:$A$4,Calibration!$B$2:$B$4,C88)</f>
        <v>346.65258496543834</v>
      </c>
      <c r="K88" s="2">
        <f>TREND(Calibration!$A$2:$A$4,Calibration!$C$2:$C$4,E88)</f>
        <v>1182.6531232774325</v>
      </c>
      <c r="L88" s="2">
        <f>TREND(Calibration!$A$2:$A$4,Calibration!$D$2:$D$4,G88)</f>
        <v>578.2797488245069</v>
      </c>
    </row>
    <row r="89" spans="1:12" x14ac:dyDescent="0.25">
      <c r="A89">
        <v>435078</v>
      </c>
      <c r="B89">
        <v>14.96700001</v>
      </c>
      <c r="C89">
        <v>0.30454001000000003</v>
      </c>
      <c r="D89">
        <v>34.405998230000002</v>
      </c>
      <c r="E89">
        <v>0.34044001000000002</v>
      </c>
      <c r="F89">
        <v>37.255001069999999</v>
      </c>
      <c r="G89">
        <v>0.95319997999999995</v>
      </c>
      <c r="H89">
        <v>32.801998140000002</v>
      </c>
      <c r="J89" s="2">
        <f>TREND(Calibration!$A$2:$A$4,Calibration!$B$2:$B$4,C89)</f>
        <v>358.15467265183088</v>
      </c>
      <c r="K89" s="2">
        <f>TREND(Calibration!$A$2:$A$4,Calibration!$C$2:$C$4,E89)</f>
        <v>1138.0986107580586</v>
      </c>
      <c r="L89" s="2">
        <f>TREND(Calibration!$A$2:$A$4,Calibration!$D$2:$D$4,G89)</f>
        <v>581.63471066121326</v>
      </c>
    </row>
    <row r="90" spans="1:12" x14ac:dyDescent="0.25">
      <c r="A90">
        <v>440078</v>
      </c>
      <c r="B90">
        <v>14.972999570000001</v>
      </c>
      <c r="C90">
        <v>0.30426999999999998</v>
      </c>
      <c r="D90">
        <v>34.415000919999997</v>
      </c>
      <c r="E90">
        <v>0.33572998999999998</v>
      </c>
      <c r="F90">
        <v>37.249000549999998</v>
      </c>
      <c r="G90">
        <v>0.95639998000000004</v>
      </c>
      <c r="H90">
        <v>32.790000919999997</v>
      </c>
      <c r="J90" s="2">
        <f>TREND(Calibration!$A$2:$A$4,Calibration!$B$2:$B$4,C90)</f>
        <v>356.95556890812304</v>
      </c>
      <c r="K90" s="2">
        <f>TREND(Calibration!$A$2:$A$4,Calibration!$C$2:$C$4,E90)</f>
        <v>1101.7917991330171</v>
      </c>
      <c r="L90" s="2">
        <f>TREND(Calibration!$A$2:$A$4,Calibration!$D$2:$D$4,G90)</f>
        <v>583.6228361940764</v>
      </c>
    </row>
    <row r="91" spans="1:12" x14ac:dyDescent="0.25">
      <c r="A91">
        <v>445078</v>
      </c>
      <c r="B91">
        <v>14.97000027</v>
      </c>
      <c r="C91">
        <v>0.30579001</v>
      </c>
      <c r="D91">
        <v>34.398998259999999</v>
      </c>
      <c r="E91">
        <v>0.33427000000000001</v>
      </c>
      <c r="F91">
        <v>37.251998899999997</v>
      </c>
      <c r="G91">
        <v>0.95099997999999997</v>
      </c>
      <c r="H91">
        <v>32.783000950000002</v>
      </c>
      <c r="J91" s="2">
        <f>TREND(Calibration!$A$2:$A$4,Calibration!$B$2:$B$4,C91)</f>
        <v>363.7058732726764</v>
      </c>
      <c r="K91" s="2">
        <f>TREND(Calibration!$A$2:$A$4,Calibration!$C$2:$C$4,E91)</f>
        <v>1090.5375832476404</v>
      </c>
      <c r="L91" s="2">
        <f>TREND(Calibration!$A$2:$A$4,Calibration!$D$2:$D$4,G91)</f>
        <v>580.26787435736992</v>
      </c>
    </row>
    <row r="92" spans="1:12" x14ac:dyDescent="0.25">
      <c r="A92">
        <v>450130</v>
      </c>
      <c r="B92">
        <v>14.92099953</v>
      </c>
      <c r="C92">
        <v>0.30476001000000003</v>
      </c>
      <c r="D92">
        <v>34.415000919999997</v>
      </c>
      <c r="E92">
        <v>0.33292000999999999</v>
      </c>
      <c r="F92">
        <v>37.255001069999999</v>
      </c>
      <c r="G92">
        <v>0.95319997999999995</v>
      </c>
      <c r="H92">
        <v>32.7859993</v>
      </c>
      <c r="J92" s="2">
        <f>TREND(Calibration!$A$2:$A$4,Calibration!$B$2:$B$4,C92)</f>
        <v>359.13168396109972</v>
      </c>
      <c r="K92" s="2">
        <f>TREND(Calibration!$A$2:$A$4,Calibration!$C$2:$C$4,E92)</f>
        <v>1080.1312935449025</v>
      </c>
      <c r="L92" s="2">
        <f>TREND(Calibration!$A$2:$A$4,Calibration!$D$2:$D$4,G92)</f>
        <v>581.63471066121326</v>
      </c>
    </row>
    <row r="93" spans="1:12" x14ac:dyDescent="0.25">
      <c r="A93">
        <v>455078</v>
      </c>
      <c r="B93">
        <v>14.885000229999999</v>
      </c>
      <c r="C93">
        <v>0.30103001000000001</v>
      </c>
      <c r="D93">
        <v>34.382999419999997</v>
      </c>
      <c r="E93">
        <v>0.33307998999999999</v>
      </c>
      <c r="F93">
        <v>37.277999880000003</v>
      </c>
      <c r="G93">
        <v>0.95050000999999995</v>
      </c>
      <c r="H93">
        <v>32.801998140000002</v>
      </c>
      <c r="J93" s="2">
        <f>TREND(Calibration!$A$2:$A$4,Calibration!$B$2:$B$4,C93)</f>
        <v>342.56690130849597</v>
      </c>
      <c r="K93" s="2">
        <f>TREND(Calibration!$A$2:$A$4,Calibration!$C$2:$C$4,E93)</f>
        <v>1081.3644865512535</v>
      </c>
      <c r="L93" s="2">
        <f>TREND(Calibration!$A$2:$A$4,Calibration!$D$2:$D$4,G93)</f>
        <v>579.95724838153694</v>
      </c>
    </row>
    <row r="94" spans="1:12" x14ac:dyDescent="0.25">
      <c r="A94">
        <v>460078</v>
      </c>
      <c r="B94">
        <v>14.829999920000001</v>
      </c>
      <c r="C94">
        <v>0.30832999999999999</v>
      </c>
      <c r="D94">
        <v>34.411998750000002</v>
      </c>
      <c r="E94">
        <v>0.33395001000000002</v>
      </c>
      <c r="F94">
        <v>37.262001040000001</v>
      </c>
      <c r="G94">
        <v>0.95319997999999995</v>
      </c>
      <c r="H94">
        <v>32.812000269999999</v>
      </c>
      <c r="J94" s="2">
        <f>TREND(Calibration!$A$2:$A$4,Calibration!$B$2:$B$4,C94)</f>
        <v>374.98586852462995</v>
      </c>
      <c r="K94" s="2">
        <f>TREND(Calibration!$A$2:$A$4,Calibration!$C$2:$C$4,E94)</f>
        <v>1088.0709659823431</v>
      </c>
      <c r="L94" s="2">
        <f>TREND(Calibration!$A$2:$A$4,Calibration!$D$2:$D$4,G94)</f>
        <v>581.63471066121326</v>
      </c>
    </row>
    <row r="95" spans="1:12" x14ac:dyDescent="0.25">
      <c r="A95">
        <v>465130</v>
      </c>
      <c r="B95">
        <v>14.852999690000001</v>
      </c>
      <c r="C95">
        <v>0.30314001000000002</v>
      </c>
      <c r="D95">
        <v>34.411998750000002</v>
      </c>
      <c r="E95">
        <v>0.33502999</v>
      </c>
      <c r="F95">
        <v>37.284000399999996</v>
      </c>
      <c r="G95">
        <v>0.94400001</v>
      </c>
      <c r="H95">
        <v>32.754001619999997</v>
      </c>
      <c r="J95" s="2">
        <f>TREND(Calibration!$A$2:$A$4,Calibration!$B$2:$B$4,C95)</f>
        <v>351.93732795648361</v>
      </c>
      <c r="K95" s="2">
        <f>TREND(Calibration!$A$2:$A$4,Calibration!$C$2:$C$4,E95)</f>
        <v>1096.395905243495</v>
      </c>
      <c r="L95" s="2">
        <f>TREND(Calibration!$A$2:$A$4,Calibration!$D$2:$D$4,G95)</f>
        <v>575.91886839290896</v>
      </c>
    </row>
    <row r="96" spans="1:12" x14ac:dyDescent="0.25">
      <c r="A96">
        <v>470175</v>
      </c>
      <c r="B96">
        <v>14.97999954</v>
      </c>
      <c r="C96">
        <v>0.30719000000000002</v>
      </c>
      <c r="D96">
        <v>34.380001069999999</v>
      </c>
      <c r="E96">
        <v>0.33735000999999998</v>
      </c>
      <c r="F96">
        <v>37.305999759999999</v>
      </c>
      <c r="G96">
        <v>0.95590001000000002</v>
      </c>
      <c r="H96">
        <v>32.801998140000002</v>
      </c>
      <c r="J96" s="2">
        <f>TREND(Calibration!$A$2:$A$4,Calibration!$B$2:$B$4,C96)</f>
        <v>369.92317355841874</v>
      </c>
      <c r="K96" s="2">
        <f>TREND(Calibration!$A$2:$A$4,Calibration!$C$2:$C$4,E96)</f>
        <v>1114.2795934457374</v>
      </c>
      <c r="L96" s="2">
        <f>TREND(Calibration!$A$2:$A$4,Calibration!$D$2:$D$4,G96)</f>
        <v>583.31221021824342</v>
      </c>
    </row>
    <row r="97" spans="1:12" x14ac:dyDescent="0.25">
      <c r="A97">
        <v>475141</v>
      </c>
      <c r="B97">
        <v>15.09599972</v>
      </c>
      <c r="C97">
        <v>0.30384000999999999</v>
      </c>
      <c r="D97">
        <v>34.38999939</v>
      </c>
      <c r="E97">
        <v>0.33811000000000002</v>
      </c>
      <c r="F97">
        <v>37.29700089</v>
      </c>
      <c r="G97">
        <v>0.95099997999999997</v>
      </c>
      <c r="H97">
        <v>32.796001429999997</v>
      </c>
      <c r="J97" s="2">
        <f>TREND(Calibration!$A$2:$A$4,Calibration!$B$2:$B$4,C97)</f>
        <v>355.04600030415713</v>
      </c>
      <c r="K97" s="2">
        <f>TREND(Calibration!$A$2:$A$4,Calibration!$C$2:$C$4,E97)</f>
        <v>1120.1379154415924</v>
      </c>
      <c r="L97" s="2">
        <f>TREND(Calibration!$A$2:$A$4,Calibration!$D$2:$D$4,G97)</f>
        <v>580.26787435736992</v>
      </c>
    </row>
    <row r="98" spans="1:12" x14ac:dyDescent="0.25">
      <c r="A98">
        <v>480086</v>
      </c>
      <c r="B98">
        <v>15.194000239999999</v>
      </c>
      <c r="C98">
        <v>0.30421999</v>
      </c>
      <c r="D98">
        <v>34.398998259999999</v>
      </c>
      <c r="E98">
        <v>0.33908000999999999</v>
      </c>
      <c r="F98">
        <v>37.319000240000001</v>
      </c>
      <c r="G98">
        <v>0.94289999999999996</v>
      </c>
      <c r="H98">
        <v>32.756999970000003</v>
      </c>
      <c r="J98" s="2">
        <f>TREND(Calibration!$A$2:$A$4,Calibration!$B$2:$B$4,C98)</f>
        <v>356.73347647368428</v>
      </c>
      <c r="K98" s="2">
        <f>TREND(Calibration!$A$2:$A$4,Calibration!$C$2:$C$4,E98)</f>
        <v>1127.6151597727001</v>
      </c>
      <c r="L98" s="2">
        <f>TREND(Calibration!$A$2:$A$4,Calibration!$D$2:$D$4,G98)</f>
        <v>575.235444028095</v>
      </c>
    </row>
    <row r="99" spans="1:12" x14ac:dyDescent="0.25">
      <c r="A99">
        <v>485078</v>
      </c>
      <c r="B99">
        <v>15.210000040000001</v>
      </c>
      <c r="C99">
        <v>0.30498001000000002</v>
      </c>
      <c r="D99">
        <v>34.415000919999997</v>
      </c>
      <c r="E99">
        <v>0.34119000999999999</v>
      </c>
      <c r="F99">
        <v>37.238998410000001</v>
      </c>
      <c r="G99">
        <v>0.93970001000000003</v>
      </c>
      <c r="H99">
        <v>32.77999878</v>
      </c>
      <c r="J99" s="2">
        <f>TREND(Calibration!$A$2:$A$4,Calibration!$B$2:$B$4,C99)</f>
        <v>360.10869527036857</v>
      </c>
      <c r="K99" s="2">
        <f>TREND(Calibration!$A$2:$A$4,Calibration!$C$2:$C$4,E99)</f>
        <v>1143.8799256396894</v>
      </c>
      <c r="L99" s="2">
        <f>TREND(Calibration!$A$2:$A$4,Calibration!$D$2:$D$4,G99)</f>
        <v>573.24732470812432</v>
      </c>
    </row>
    <row r="100" spans="1:12" x14ac:dyDescent="0.25">
      <c r="A100">
        <v>490176</v>
      </c>
      <c r="B100">
        <v>15.2159996</v>
      </c>
      <c r="C100">
        <v>0.30335000000000001</v>
      </c>
      <c r="D100">
        <v>34.361000060000002</v>
      </c>
      <c r="E100">
        <v>0.34141000999999999</v>
      </c>
      <c r="F100">
        <v>37.308998109999997</v>
      </c>
      <c r="G100">
        <v>0.95480001000000003</v>
      </c>
      <c r="H100">
        <v>32.790000919999997</v>
      </c>
      <c r="J100" s="2">
        <f>TREND(Calibration!$A$2:$A$4,Calibration!$B$2:$B$4,C100)</f>
        <v>352.86988525118068</v>
      </c>
      <c r="K100" s="2">
        <f>TREND(Calibration!$A$2:$A$4,Calibration!$C$2:$C$4,E100)</f>
        <v>1145.5757780049678</v>
      </c>
      <c r="L100" s="2">
        <f>TREND(Calibration!$A$2:$A$4,Calibration!$D$2:$D$4,G100)</f>
        <v>582.62879206632169</v>
      </c>
    </row>
    <row r="101" spans="1:12" x14ac:dyDescent="0.25">
      <c r="A101">
        <v>495078</v>
      </c>
      <c r="B101">
        <v>15.17399979</v>
      </c>
      <c r="C101">
        <v>0.30157</v>
      </c>
      <c r="D101">
        <v>34.38999939</v>
      </c>
      <c r="E101">
        <v>0.34071001000000001</v>
      </c>
      <c r="F101">
        <v>37.325000760000002</v>
      </c>
      <c r="G101">
        <v>0.95700001999999995</v>
      </c>
      <c r="H101">
        <v>32.766998289999997</v>
      </c>
      <c r="J101" s="2">
        <f>TREND(Calibration!$A$2:$A$4,Calibration!$B$2:$B$4,C101)</f>
        <v>344.96497556709642</v>
      </c>
      <c r="K101" s="2">
        <f>TREND(Calibration!$A$2:$A$4,Calibration!$C$2:$C$4,E101)</f>
        <v>1140.1798841154457</v>
      </c>
      <c r="L101" s="2">
        <f>TREND(Calibration!$A$2:$A$4,Calibration!$D$2:$D$4,G101)</f>
        <v>583.99563458305738</v>
      </c>
    </row>
    <row r="102" spans="1:12" x14ac:dyDescent="0.25">
      <c r="A102">
        <v>500157</v>
      </c>
      <c r="B102">
        <v>15.09000015</v>
      </c>
      <c r="C102">
        <v>0.30443998999999999</v>
      </c>
      <c r="D102">
        <v>34.393001560000002</v>
      </c>
      <c r="E102">
        <v>0.33919000999999999</v>
      </c>
      <c r="F102">
        <v>37.286998750000002</v>
      </c>
      <c r="G102">
        <v>0.94779997999999999</v>
      </c>
      <c r="H102">
        <v>32.719001769999998</v>
      </c>
      <c r="J102" s="2">
        <f>TREND(Calibration!$A$2:$A$4,Calibration!$B$2:$B$4,C102)</f>
        <v>357.71048778295312</v>
      </c>
      <c r="K102" s="2">
        <f>TREND(Calibration!$A$2:$A$4,Calibration!$C$2:$C$4,E102)</f>
        <v>1128.4630859553397</v>
      </c>
      <c r="L102" s="2">
        <f>TREND(Calibration!$A$2:$A$4,Calibration!$D$2:$D$4,G102)</f>
        <v>578.2797488245069</v>
      </c>
    </row>
    <row r="103" spans="1:12" x14ac:dyDescent="0.25">
      <c r="A103">
        <v>505078</v>
      </c>
      <c r="B103">
        <v>15.06700039</v>
      </c>
      <c r="C103">
        <v>0.30568001</v>
      </c>
      <c r="D103">
        <v>34.347999569999999</v>
      </c>
      <c r="E103">
        <v>0.33881</v>
      </c>
      <c r="F103">
        <v>37.292999270000003</v>
      </c>
      <c r="G103">
        <v>0.94940000999999996</v>
      </c>
      <c r="H103">
        <v>32.713001249999998</v>
      </c>
      <c r="J103" s="2">
        <f>TREND(Calibration!$A$2:$A$4,Calibration!$B$2:$B$4,C103)</f>
        <v>363.21736761804209</v>
      </c>
      <c r="K103" s="2">
        <f>TREND(Calibration!$A$2:$A$4,Calibration!$C$2:$C$4,E103)</f>
        <v>1125.5338093311145</v>
      </c>
      <c r="L103" s="2">
        <f>TREND(Calibration!$A$2:$A$4,Calibration!$D$2:$D$4,G103)</f>
        <v>579.27383022961533</v>
      </c>
    </row>
    <row r="104" spans="1:12" x14ac:dyDescent="0.25">
      <c r="A104">
        <v>510109</v>
      </c>
      <c r="B104">
        <v>14.975999829999999</v>
      </c>
      <c r="C104">
        <v>0.30351999000000002</v>
      </c>
      <c r="D104">
        <v>34.38999939</v>
      </c>
      <c r="E104">
        <v>0.33816998999999998</v>
      </c>
      <c r="F104">
        <v>37.286998750000002</v>
      </c>
      <c r="G104">
        <v>0.94830000000000003</v>
      </c>
      <c r="H104">
        <v>32.683998109999997</v>
      </c>
      <c r="J104" s="2">
        <f>TREND(Calibration!$A$2:$A$4,Calibration!$B$2:$B$4,C104)</f>
        <v>353.62480412601076</v>
      </c>
      <c r="K104" s="2">
        <f>TREND(Calibration!$A$2:$A$4,Calibration!$C$2:$C$4,E104)</f>
        <v>1120.600343547924</v>
      </c>
      <c r="L104" s="2">
        <f>TREND(Calibration!$A$2:$A$4,Calibration!$D$2:$D$4,G104)</f>
        <v>578.59040586480137</v>
      </c>
    </row>
    <row r="105" spans="1:12" x14ac:dyDescent="0.25">
      <c r="A105">
        <v>515079</v>
      </c>
      <c r="B105">
        <v>14.972999570000001</v>
      </c>
      <c r="C105">
        <v>0.30264999999999997</v>
      </c>
      <c r="D105">
        <v>34.386001589999999</v>
      </c>
      <c r="E105">
        <v>0.33844000000000002</v>
      </c>
      <c r="F105">
        <v>37.299999239999998</v>
      </c>
      <c r="G105">
        <v>0.95969998999999995</v>
      </c>
      <c r="H105">
        <v>32.722000119999997</v>
      </c>
      <c r="J105" s="2">
        <f>TREND(Calibration!$A$2:$A$4,Calibration!$B$2:$B$4,C105)</f>
        <v>349.76121290350693</v>
      </c>
      <c r="K105" s="2">
        <f>TREND(Calibration!$A$2:$A$4,Calibration!$C$2:$C$4,E105)</f>
        <v>1122.68169398951</v>
      </c>
      <c r="L105" s="2">
        <f>TREND(Calibration!$A$2:$A$4,Calibration!$D$2:$D$4,G105)</f>
        <v>585.67309686273359</v>
      </c>
    </row>
    <row r="106" spans="1:12" x14ac:dyDescent="0.25">
      <c r="A106">
        <v>520110</v>
      </c>
      <c r="B106">
        <v>14.95400047</v>
      </c>
      <c r="C106">
        <v>0.30362001</v>
      </c>
      <c r="D106">
        <v>34.39599991</v>
      </c>
      <c r="E106">
        <v>0.33945998999999999</v>
      </c>
      <c r="F106">
        <v>37.268001560000002</v>
      </c>
      <c r="G106">
        <v>0.95480001000000003</v>
      </c>
      <c r="H106">
        <v>32.695999149999999</v>
      </c>
      <c r="J106" s="2">
        <f>TREND(Calibration!$A$2:$A$4,Calibration!$B$2:$B$4,C106)</f>
        <v>354.06898899488829</v>
      </c>
      <c r="K106" s="2">
        <f>TREND(Calibration!$A$2:$A$4,Calibration!$C$2:$C$4,E106)</f>
        <v>1130.5442051443299</v>
      </c>
      <c r="L106" s="2">
        <f>TREND(Calibration!$A$2:$A$4,Calibration!$D$2:$D$4,G106)</f>
        <v>582.62879206632169</v>
      </c>
    </row>
    <row r="107" spans="1:12" x14ac:dyDescent="0.25">
      <c r="A107">
        <v>525079</v>
      </c>
      <c r="B107">
        <v>14.975999829999999</v>
      </c>
      <c r="C107">
        <v>0.30562001</v>
      </c>
      <c r="D107">
        <v>34.369998930000001</v>
      </c>
      <c r="E107">
        <v>0.33967998999999999</v>
      </c>
      <c r="F107">
        <v>37.29700089</v>
      </c>
      <c r="G107">
        <v>0.96399999000000003</v>
      </c>
      <c r="H107">
        <v>32.664001460000001</v>
      </c>
      <c r="J107" s="2">
        <f>TREND(Calibration!$A$2:$A$4,Calibration!$B$2:$B$4,C107)</f>
        <v>362.95090998824139</v>
      </c>
      <c r="K107" s="2">
        <f>TREND(Calibration!$A$2:$A$4,Calibration!$C$2:$C$4,E107)</f>
        <v>1132.2400575096083</v>
      </c>
      <c r="L107" s="2">
        <f>TREND(Calibration!$A$2:$A$4,Calibration!$D$2:$D$4,G107)</f>
        <v>588.34464054751845</v>
      </c>
    </row>
    <row r="108" spans="1:12" x14ac:dyDescent="0.25">
      <c r="A108">
        <v>530129</v>
      </c>
      <c r="B108">
        <v>14.98600006</v>
      </c>
      <c r="C108">
        <v>0.30173000999999999</v>
      </c>
      <c r="D108">
        <v>34.376998899999997</v>
      </c>
      <c r="E108">
        <v>0.34011000000000002</v>
      </c>
      <c r="F108">
        <v>37.262001040000001</v>
      </c>
      <c r="G108">
        <v>0.95480001000000003</v>
      </c>
      <c r="H108">
        <v>32.777000430000001</v>
      </c>
      <c r="J108" s="2">
        <f>TREND(Calibration!$A$2:$A$4,Calibration!$B$2:$B$4,C108)</f>
        <v>345.67557365616949</v>
      </c>
      <c r="K108" s="2">
        <f>TREND(Calibration!$A$2:$A$4,Calibration!$C$2:$C$4,E108)</f>
        <v>1135.5547551259422</v>
      </c>
      <c r="L108" s="2">
        <f>TREND(Calibration!$A$2:$A$4,Calibration!$D$2:$D$4,G108)</f>
        <v>582.62879206632169</v>
      </c>
    </row>
    <row r="109" spans="1:12" x14ac:dyDescent="0.25">
      <c r="A109">
        <v>535079</v>
      </c>
      <c r="B109">
        <v>14.95699978</v>
      </c>
      <c r="C109">
        <v>0.30146000000000001</v>
      </c>
      <c r="D109">
        <v>34.409000399999996</v>
      </c>
      <c r="E109">
        <v>0.33945998999999999</v>
      </c>
      <c r="F109">
        <v>37.273998259999999</v>
      </c>
      <c r="G109">
        <v>0.94669998</v>
      </c>
      <c r="H109">
        <v>32.713001249999998</v>
      </c>
      <c r="J109" s="2">
        <f>TREND(Calibration!$A$2:$A$4,Calibration!$B$2:$B$4,C109)</f>
        <v>344.47646991246188</v>
      </c>
      <c r="K109" s="2">
        <f>TREND(Calibration!$A$2:$A$4,Calibration!$C$2:$C$4,E109)</f>
        <v>1130.5442051443299</v>
      </c>
      <c r="L109" s="2">
        <f>TREND(Calibration!$A$2:$A$4,Calibration!$D$2:$D$4,G109)</f>
        <v>577.59633067258528</v>
      </c>
    </row>
    <row r="110" spans="1:12" x14ac:dyDescent="0.25">
      <c r="A110">
        <v>540173</v>
      </c>
      <c r="B110">
        <v>14.940999980000001</v>
      </c>
      <c r="C110">
        <v>0.30118999000000002</v>
      </c>
      <c r="D110">
        <v>34.402999880000003</v>
      </c>
      <c r="E110">
        <v>0.34156998999999999</v>
      </c>
      <c r="F110">
        <v>37.262001040000001</v>
      </c>
      <c r="G110">
        <v>0.94349998000000002</v>
      </c>
      <c r="H110">
        <v>32.756999970000003</v>
      </c>
      <c r="J110" s="2">
        <f>TREND(Calibration!$A$2:$A$4,Calibration!$B$2:$B$4,C110)</f>
        <v>343.27736616875427</v>
      </c>
      <c r="K110" s="2">
        <f>TREND(Calibration!$A$2:$A$4,Calibration!$C$2:$C$4,E110)</f>
        <v>1146.8089710113193</v>
      </c>
      <c r="L110" s="2">
        <f>TREND(Calibration!$A$2:$A$4,Calibration!$D$2:$D$4,G110)</f>
        <v>575.60820513972226</v>
      </c>
    </row>
    <row r="111" spans="1:12" x14ac:dyDescent="0.25">
      <c r="A111">
        <v>545095</v>
      </c>
      <c r="B111">
        <v>14.881999970000001</v>
      </c>
      <c r="C111">
        <v>0.29756999000000001</v>
      </c>
      <c r="D111">
        <v>34.393001560000002</v>
      </c>
      <c r="E111">
        <v>0.34298000000000001</v>
      </c>
      <c r="F111">
        <v>37.257999419999997</v>
      </c>
      <c r="G111">
        <v>0.94400001</v>
      </c>
      <c r="H111">
        <v>32.700000760000002</v>
      </c>
      <c r="J111" s="2">
        <f>TREND(Calibration!$A$2:$A$4,Calibration!$B$2:$B$4,C111)</f>
        <v>327.20108917078505</v>
      </c>
      <c r="K111" s="2">
        <f>TREND(Calibration!$A$2:$A$4,Calibration!$C$2:$C$4,E111)</f>
        <v>1157.6779200729845</v>
      </c>
      <c r="L111" s="2">
        <f>TREND(Calibration!$A$2:$A$4,Calibration!$D$2:$D$4,G111)</f>
        <v>575.91886839290896</v>
      </c>
    </row>
    <row r="112" spans="1:12" x14ac:dyDescent="0.25">
      <c r="A112">
        <v>550085</v>
      </c>
      <c r="B112">
        <v>14.855999949999999</v>
      </c>
      <c r="C112">
        <v>0.29967999000000001</v>
      </c>
      <c r="D112">
        <v>34.386001589999999</v>
      </c>
      <c r="E112">
        <v>0.34237999000000002</v>
      </c>
      <c r="F112">
        <v>37.26499939</v>
      </c>
      <c r="G112">
        <v>0.94450003000000005</v>
      </c>
      <c r="H112">
        <v>32.73500061</v>
      </c>
      <c r="J112" s="2">
        <f>TREND(Calibration!$A$2:$A$4,Calibration!$B$2:$B$4,C112)</f>
        <v>336.5715158187727</v>
      </c>
      <c r="K112" s="2">
        <f>TREND(Calibration!$A$2:$A$4,Calibration!$C$2:$C$4,E112)</f>
        <v>1153.052791083481</v>
      </c>
      <c r="L112" s="2">
        <f>TREND(Calibration!$A$2:$A$4,Calibration!$D$2:$D$4,G112)</f>
        <v>576.22952543320343</v>
      </c>
    </row>
    <row r="113" spans="1:12" x14ac:dyDescent="0.25">
      <c r="A113">
        <v>555204</v>
      </c>
      <c r="B113">
        <v>14.914999959999999</v>
      </c>
      <c r="C113">
        <v>0.30135000000000001</v>
      </c>
      <c r="D113">
        <v>34.38999939</v>
      </c>
      <c r="E113">
        <v>0.34303001</v>
      </c>
      <c r="F113">
        <v>37.26499939</v>
      </c>
      <c r="G113">
        <v>0.95160001999999999</v>
      </c>
      <c r="H113">
        <v>32.777000430000001</v>
      </c>
      <c r="J113" s="2">
        <f>TREND(Calibration!$A$2:$A$4,Calibration!$B$2:$B$4,C113)</f>
        <v>343.98796425782757</v>
      </c>
      <c r="K113" s="2">
        <f>TREND(Calibration!$A$2:$A$4,Calibration!$C$2:$C$4,E113)</f>
        <v>1158.0634181492912</v>
      </c>
      <c r="L113" s="2">
        <f>TREND(Calibration!$A$2:$A$4,Calibration!$D$2:$D$4,G113)</f>
        <v>580.64067274635102</v>
      </c>
    </row>
    <row r="114" spans="1:12" x14ac:dyDescent="0.25">
      <c r="A114">
        <v>560141</v>
      </c>
      <c r="B114">
        <v>15.03499985</v>
      </c>
      <c r="C114">
        <v>0.30357000000000001</v>
      </c>
      <c r="D114">
        <v>34.358001710000003</v>
      </c>
      <c r="E114">
        <v>0.34843998999999998</v>
      </c>
      <c r="F114">
        <v>37.299999239999998</v>
      </c>
      <c r="G114">
        <v>0.94989997000000004</v>
      </c>
      <c r="H114">
        <v>32.7859993</v>
      </c>
      <c r="J114" s="2">
        <f>TREND(Calibration!$A$2:$A$4,Calibration!$B$2:$B$4,C114)</f>
        <v>353.84689656044952</v>
      </c>
      <c r="K114" s="2">
        <f>TREND(Calibration!$A$2:$A$4,Calibration!$C$2:$C$4,E114)</f>
        <v>1199.7658153270611</v>
      </c>
      <c r="L114" s="2">
        <f>TREND(Calibration!$A$2:$A$4,Calibration!$D$2:$D$4,G114)</f>
        <v>579.58444999255607</v>
      </c>
    </row>
    <row r="115" spans="1:12" x14ac:dyDescent="0.25">
      <c r="A115">
        <v>565203</v>
      </c>
      <c r="B115">
        <v>15.184000019999999</v>
      </c>
      <c r="C115">
        <v>0.30368000000000001</v>
      </c>
      <c r="D115">
        <v>34.398998259999999</v>
      </c>
      <c r="E115">
        <v>0.34941</v>
      </c>
      <c r="F115">
        <v>37.319000240000001</v>
      </c>
      <c r="G115">
        <v>0.95859998000000002</v>
      </c>
      <c r="H115">
        <v>32.737998959999999</v>
      </c>
      <c r="J115" s="2">
        <f>TREND(Calibration!$A$2:$A$4,Calibration!$B$2:$B$4,C115)</f>
        <v>354.33540221508383</v>
      </c>
      <c r="K115" s="2">
        <f>TREND(Calibration!$A$2:$A$4,Calibration!$C$2:$C$4,E115)</f>
        <v>1207.2430596581692</v>
      </c>
      <c r="L115" s="2">
        <f>TREND(Calibration!$A$2:$A$4,Calibration!$D$2:$D$4,G115)</f>
        <v>584.98967249791974</v>
      </c>
    </row>
    <row r="116" spans="1:12" x14ac:dyDescent="0.25">
      <c r="A116">
        <v>570207</v>
      </c>
      <c r="B116">
        <v>15.25899982</v>
      </c>
      <c r="C116">
        <v>0.30298001000000002</v>
      </c>
      <c r="D116">
        <v>34.386001589999999</v>
      </c>
      <c r="E116">
        <v>0.35043999999999997</v>
      </c>
      <c r="F116">
        <v>37.26499939</v>
      </c>
      <c r="G116">
        <v>0.95749998000000003</v>
      </c>
      <c r="H116">
        <v>32.796001429999997</v>
      </c>
      <c r="J116" s="2">
        <f>TREND(Calibration!$A$2:$A$4,Calibration!$B$2:$B$4,C116)</f>
        <v>351.22677427701524</v>
      </c>
      <c r="K116" s="2">
        <f>TREND(Calibration!$A$2:$A$4,Calibration!$C$2:$C$4,E116)</f>
        <v>1215.1827320956093</v>
      </c>
      <c r="L116" s="2">
        <f>TREND(Calibration!$A$2:$A$4,Calibration!$D$2:$D$4,G116)</f>
        <v>584.30625434599801</v>
      </c>
    </row>
    <row r="117" spans="1:12" x14ac:dyDescent="0.25">
      <c r="A117">
        <v>575078</v>
      </c>
      <c r="B117">
        <v>15.26799965</v>
      </c>
      <c r="C117">
        <v>0.30588999</v>
      </c>
      <c r="D117">
        <v>34.369998930000001</v>
      </c>
      <c r="E117">
        <v>0.34919</v>
      </c>
      <c r="F117">
        <v>37.26499939</v>
      </c>
      <c r="G117">
        <v>0.95209997999999996</v>
      </c>
      <c r="H117">
        <v>32.737998959999999</v>
      </c>
      <c r="J117" s="2">
        <f>TREND(Calibration!$A$2:$A$4,Calibration!$B$2:$B$4,C117)</f>
        <v>364.14988050313423</v>
      </c>
      <c r="K117" s="2">
        <f>TREND(Calibration!$A$2:$A$4,Calibration!$C$2:$C$4,E117)</f>
        <v>1205.5472072928908</v>
      </c>
      <c r="L117" s="2">
        <f>TREND(Calibration!$A$2:$A$4,Calibration!$D$2:$D$4,G117)</f>
        <v>580.95129250929165</v>
      </c>
    </row>
    <row r="118" spans="1:12" x14ac:dyDescent="0.25">
      <c r="A118">
        <v>580078</v>
      </c>
      <c r="B118">
        <v>15.2159996</v>
      </c>
      <c r="C118">
        <v>0.30880999999999997</v>
      </c>
      <c r="D118">
        <v>34.386001589999999</v>
      </c>
      <c r="E118">
        <v>0.34621998999999998</v>
      </c>
      <c r="F118">
        <v>37.273998259999999</v>
      </c>
      <c r="G118">
        <v>0.95050000999999995</v>
      </c>
      <c r="H118">
        <v>32.731998439999998</v>
      </c>
      <c r="J118" s="2">
        <f>TREND(Calibration!$A$2:$A$4,Calibration!$B$2:$B$4,C118)</f>
        <v>377.11752956303462</v>
      </c>
      <c r="K118" s="2">
        <f>TREND(Calibration!$A$2:$A$4,Calibration!$C$2:$C$4,E118)</f>
        <v>1182.6531232774325</v>
      </c>
      <c r="L118" s="2">
        <f>TREND(Calibration!$A$2:$A$4,Calibration!$D$2:$D$4,G118)</f>
        <v>579.95724838153694</v>
      </c>
    </row>
    <row r="119" spans="1:12" x14ac:dyDescent="0.25">
      <c r="A119">
        <v>585173</v>
      </c>
      <c r="B119">
        <v>15.194000239999999</v>
      </c>
      <c r="C119">
        <v>0.30275999999999997</v>
      </c>
      <c r="D119">
        <v>34.376998899999997</v>
      </c>
      <c r="E119">
        <v>0.34562000999999998</v>
      </c>
      <c r="F119">
        <v>37.338001249999998</v>
      </c>
      <c r="G119">
        <v>0.96509999000000002</v>
      </c>
      <c r="H119">
        <v>32.737998959999999</v>
      </c>
      <c r="J119" s="2">
        <f>TREND(Calibration!$A$2:$A$4,Calibration!$B$2:$B$4,C119)</f>
        <v>350.24971855814124</v>
      </c>
      <c r="K119" s="2">
        <f>TREND(Calibration!$A$2:$A$4,Calibration!$C$2:$C$4,E119)</f>
        <v>1178.0282255405243</v>
      </c>
      <c r="L119" s="2">
        <f>TREND(Calibration!$A$2:$A$4,Calibration!$D$2:$D$4,G119)</f>
        <v>589.02805869944007</v>
      </c>
    </row>
    <row r="120" spans="1:12" x14ac:dyDescent="0.25">
      <c r="A120">
        <v>590110</v>
      </c>
      <c r="B120">
        <v>15.10900021</v>
      </c>
      <c r="C120">
        <v>0.308</v>
      </c>
      <c r="D120">
        <v>34.39599991</v>
      </c>
      <c r="E120">
        <v>0.34687001000000001</v>
      </c>
      <c r="F120">
        <v>37.27099991</v>
      </c>
      <c r="G120">
        <v>0.95319997999999995</v>
      </c>
      <c r="H120">
        <v>32.772998809999997</v>
      </c>
      <c r="J120" s="2">
        <f>TREND(Calibration!$A$2:$A$4,Calibration!$B$2:$B$4,C120)</f>
        <v>373.52035156072679</v>
      </c>
      <c r="K120" s="2">
        <f>TREND(Calibration!$A$2:$A$4,Calibration!$C$2:$C$4,E120)</f>
        <v>1187.6637503432432</v>
      </c>
      <c r="L120" s="2">
        <f>TREND(Calibration!$A$2:$A$4,Calibration!$D$2:$D$4,G120)</f>
        <v>581.63471066121326</v>
      </c>
    </row>
    <row r="121" spans="1:12" x14ac:dyDescent="0.25">
      <c r="A121">
        <v>595187</v>
      </c>
      <c r="B121">
        <v>15.08699989</v>
      </c>
      <c r="C121">
        <v>0.30465001000000003</v>
      </c>
      <c r="D121">
        <v>34.338001249999998</v>
      </c>
      <c r="E121">
        <v>0.34687001000000001</v>
      </c>
      <c r="F121">
        <v>37.312000269999999</v>
      </c>
      <c r="G121">
        <v>0.96399999000000003</v>
      </c>
      <c r="H121">
        <v>32.748001100000003</v>
      </c>
      <c r="J121" s="2">
        <f>TREND(Calibration!$A$2:$A$4,Calibration!$B$2:$B$4,C121)</f>
        <v>358.64317830646519</v>
      </c>
      <c r="K121" s="2">
        <f>TREND(Calibration!$A$2:$A$4,Calibration!$C$2:$C$4,E121)</f>
        <v>1187.6637503432432</v>
      </c>
      <c r="L121" s="2">
        <f>TREND(Calibration!$A$2:$A$4,Calibration!$D$2:$D$4,G121)</f>
        <v>588.34464054751845</v>
      </c>
    </row>
    <row r="122" spans="1:12" x14ac:dyDescent="0.25">
      <c r="A122">
        <v>600108</v>
      </c>
      <c r="B122">
        <v>15.01200008</v>
      </c>
      <c r="C122">
        <v>0.30232998999999999</v>
      </c>
      <c r="D122">
        <v>34.409000399999996</v>
      </c>
      <c r="E122">
        <v>0.34518999</v>
      </c>
      <c r="F122">
        <v>37.280998230000002</v>
      </c>
      <c r="G122">
        <v>0.95799999999999996</v>
      </c>
      <c r="H122">
        <v>32.754001619999997</v>
      </c>
      <c r="J122" s="2">
        <f>TREND(Calibration!$A$2:$A$4,Calibration!$B$2:$B$4,C122)</f>
        <v>348.34006113496548</v>
      </c>
      <c r="K122" s="2">
        <f>TREND(Calibration!$A$2:$A$4,Calibration!$C$2:$C$4,E122)</f>
        <v>1174.7134508399924</v>
      </c>
      <c r="L122" s="2">
        <f>TREND(Calibration!$A$2:$A$4,Calibration!$D$2:$D$4,G122)</f>
        <v>584.61691138629249</v>
      </c>
    </row>
    <row r="123" spans="1:12" x14ac:dyDescent="0.25">
      <c r="A123">
        <v>605139</v>
      </c>
      <c r="B123">
        <v>14.9829998</v>
      </c>
      <c r="C123">
        <v>0.30698001000000003</v>
      </c>
      <c r="D123">
        <v>34.347999569999999</v>
      </c>
      <c r="E123">
        <v>0.33816998999999998</v>
      </c>
      <c r="F123">
        <v>37.331001280000002</v>
      </c>
      <c r="G123">
        <v>0.96020000999999999</v>
      </c>
      <c r="H123">
        <v>32.756999970000003</v>
      </c>
      <c r="J123" s="2">
        <f>TREND(Calibration!$A$2:$A$4,Calibration!$B$2:$B$4,C123)</f>
        <v>368.99061626372168</v>
      </c>
      <c r="K123" s="2">
        <f>TREND(Calibration!$A$2:$A$4,Calibration!$C$2:$C$4,E123)</f>
        <v>1120.600343547924</v>
      </c>
      <c r="L123" s="2">
        <f>TREND(Calibration!$A$2:$A$4,Calibration!$D$2:$D$4,G123)</f>
        <v>585.98375390302806</v>
      </c>
    </row>
    <row r="124" spans="1:12" x14ac:dyDescent="0.25">
      <c r="A124">
        <v>610082</v>
      </c>
      <c r="B124">
        <v>14.92099953</v>
      </c>
      <c r="C124">
        <v>0.31233000999999999</v>
      </c>
      <c r="D124">
        <v>34.386001589999999</v>
      </c>
      <c r="E124">
        <v>0.33724999</v>
      </c>
      <c r="F124">
        <v>37.319000240000001</v>
      </c>
      <c r="G124">
        <v>0.96609997999999997</v>
      </c>
      <c r="H124">
        <v>32.693000789999999</v>
      </c>
      <c r="J124" s="2">
        <f>TREND(Calibration!$A$2:$A$4,Calibration!$B$2:$B$4,C124)</f>
        <v>392.74975492094131</v>
      </c>
      <c r="K124" s="2">
        <f>TREND(Calibration!$A$2:$A$4,Calibration!$C$2:$C$4,E124)</f>
        <v>1113.5085972931231</v>
      </c>
      <c r="L124" s="2">
        <f>TREND(Calibration!$A$2:$A$4,Calibration!$D$2:$D$4,G124)</f>
        <v>589.6493417155674</v>
      </c>
    </row>
    <row r="125" spans="1:12" x14ac:dyDescent="0.25">
      <c r="A125">
        <v>615155</v>
      </c>
      <c r="B125">
        <v>14.946999549999999</v>
      </c>
      <c r="C125">
        <v>0.30676001000000003</v>
      </c>
      <c r="D125">
        <v>34.351001740000001</v>
      </c>
      <c r="E125">
        <v>0.33718999999999999</v>
      </c>
      <c r="F125">
        <v>37.284000399999996</v>
      </c>
      <c r="G125">
        <v>0.96670001999999999</v>
      </c>
      <c r="H125">
        <v>32.731998439999998</v>
      </c>
      <c r="J125" s="2">
        <f>TREND(Calibration!$A$2:$A$4,Calibration!$B$2:$B$4,C125)</f>
        <v>368.01360495445283</v>
      </c>
      <c r="K125" s="2">
        <f>TREND(Calibration!$A$2:$A$4,Calibration!$C$2:$C$4,E125)</f>
        <v>1113.0461691867911</v>
      </c>
      <c r="L125" s="2">
        <f>TREND(Calibration!$A$2:$A$4,Calibration!$D$2:$D$4,G125)</f>
        <v>590.02214010454838</v>
      </c>
    </row>
    <row r="126" spans="1:12" x14ac:dyDescent="0.25">
      <c r="A126">
        <v>620202</v>
      </c>
      <c r="B126">
        <v>14.972999570000001</v>
      </c>
      <c r="C126">
        <v>0.30491998999999997</v>
      </c>
      <c r="D126">
        <v>34.369998930000001</v>
      </c>
      <c r="E126">
        <v>0.33660001000000001</v>
      </c>
      <c r="F126">
        <v>37.312000269999999</v>
      </c>
      <c r="G126">
        <v>0.95319997999999995</v>
      </c>
      <c r="H126">
        <v>32.687000269999999</v>
      </c>
      <c r="J126" s="2">
        <f>TREND(Calibration!$A$2:$A$4,Calibration!$B$2:$B$4,C126)</f>
        <v>359.8421488213578</v>
      </c>
      <c r="K126" s="2">
        <f>TREND(Calibration!$A$2:$A$4,Calibration!$C$2:$C$4,E126)</f>
        <v>1108.4982785641066</v>
      </c>
      <c r="L126" s="2">
        <f>TREND(Calibration!$A$2:$A$4,Calibration!$D$2:$D$4,G126)</f>
        <v>581.63471066121326</v>
      </c>
    </row>
    <row r="127" spans="1:12" x14ac:dyDescent="0.25">
      <c r="A127">
        <v>625110</v>
      </c>
      <c r="B127">
        <v>15.01200008</v>
      </c>
      <c r="C127">
        <v>0.30605999</v>
      </c>
      <c r="D127">
        <v>34.38999939</v>
      </c>
      <c r="E127">
        <v>0.33616998999999997</v>
      </c>
      <c r="F127">
        <v>37.236000060000002</v>
      </c>
      <c r="G127">
        <v>0.94669998</v>
      </c>
      <c r="H127">
        <v>32.695999149999999</v>
      </c>
      <c r="J127" s="2">
        <f>TREND(Calibration!$A$2:$A$4,Calibration!$B$2:$B$4,C127)</f>
        <v>364.90484378756923</v>
      </c>
      <c r="K127" s="2">
        <f>TREND(Calibration!$A$2:$A$4,Calibration!$C$2:$C$4,E127)</f>
        <v>1105.1835038635743</v>
      </c>
      <c r="L127" s="2">
        <f>TREND(Calibration!$A$2:$A$4,Calibration!$D$2:$D$4,G127)</f>
        <v>577.59633067258528</v>
      </c>
    </row>
    <row r="128" spans="1:12" x14ac:dyDescent="0.25">
      <c r="A128">
        <v>630094</v>
      </c>
      <c r="B128">
        <v>15.09599972</v>
      </c>
      <c r="C128">
        <v>0.30552000000000001</v>
      </c>
      <c r="D128">
        <v>34.347999569999999</v>
      </c>
      <c r="E128">
        <v>0.33590001000000003</v>
      </c>
      <c r="F128">
        <v>37.27099991</v>
      </c>
      <c r="G128">
        <v>0.95859998000000002</v>
      </c>
      <c r="H128">
        <v>32.766998289999997</v>
      </c>
      <c r="J128" s="2">
        <f>TREND(Calibration!$A$2:$A$4,Calibration!$B$2:$B$4,C128)</f>
        <v>362.50676952896879</v>
      </c>
      <c r="K128" s="2">
        <f>TREND(Calibration!$A$2:$A$4,Calibration!$C$2:$C$4,E128)</f>
        <v>1103.1023846745841</v>
      </c>
      <c r="L128" s="2">
        <f>TREND(Calibration!$A$2:$A$4,Calibration!$D$2:$D$4,G128)</f>
        <v>584.98967249791974</v>
      </c>
    </row>
    <row r="129" spans="1:12" x14ac:dyDescent="0.25">
      <c r="A129">
        <v>635092</v>
      </c>
      <c r="B129">
        <v>15.15799999</v>
      </c>
      <c r="C129">
        <v>0.30708000000000002</v>
      </c>
      <c r="D129">
        <v>34.361000060000002</v>
      </c>
      <c r="E129">
        <v>0.33011001000000001</v>
      </c>
      <c r="F129">
        <v>37.334999080000003</v>
      </c>
      <c r="G129">
        <v>0.96880001000000004</v>
      </c>
      <c r="H129">
        <v>32.766998289999997</v>
      </c>
      <c r="J129" s="2">
        <f>TREND(Calibration!$A$2:$A$4,Calibration!$B$2:$B$4,C129)</f>
        <v>369.43466790378443</v>
      </c>
      <c r="K129" s="2">
        <f>TREND(Calibration!$A$2:$A$4,Calibration!$C$2:$C$4,E129)</f>
        <v>1058.4706337883911</v>
      </c>
      <c r="L129" s="2">
        <f>TREND(Calibration!$A$2:$A$4,Calibration!$D$2:$D$4,G129)</f>
        <v>591.32684127259756</v>
      </c>
    </row>
    <row r="130" spans="1:12" x14ac:dyDescent="0.25">
      <c r="A130">
        <v>640174</v>
      </c>
      <c r="B130">
        <v>15.161000250000001</v>
      </c>
      <c r="C130">
        <v>0.31075998999999999</v>
      </c>
      <c r="D130">
        <v>34.347999569999999</v>
      </c>
      <c r="E130">
        <v>0.32617000000000002</v>
      </c>
      <c r="F130">
        <v>37.331001280000002</v>
      </c>
      <c r="G130">
        <v>0.95749998000000003</v>
      </c>
      <c r="H130">
        <v>32.772998809999997</v>
      </c>
      <c r="J130" s="2">
        <f>TREND(Calibration!$A$2:$A$4,Calibration!$B$2:$B$4,C130)</f>
        <v>385.77735812194919</v>
      </c>
      <c r="K130" s="2">
        <f>TREND(Calibration!$A$2:$A$4,Calibration!$C$2:$C$4,E130)</f>
        <v>1028.0993825260232</v>
      </c>
      <c r="L130" s="2">
        <f>TREND(Calibration!$A$2:$A$4,Calibration!$D$2:$D$4,G130)</f>
        <v>584.30625434599801</v>
      </c>
    </row>
    <row r="131" spans="1:12" x14ac:dyDescent="0.25">
      <c r="A131">
        <v>645079</v>
      </c>
      <c r="B131">
        <v>15.074000359999999</v>
      </c>
      <c r="C131">
        <v>0.30351999000000002</v>
      </c>
      <c r="D131">
        <v>34.363998410000001</v>
      </c>
      <c r="E131">
        <v>0.32107999999999998</v>
      </c>
      <c r="F131">
        <v>37.262001040000001</v>
      </c>
      <c r="G131">
        <v>0.95639998000000004</v>
      </c>
      <c r="H131">
        <v>32.756999970000003</v>
      </c>
      <c r="J131" s="2">
        <f>TREND(Calibration!$A$2:$A$4,Calibration!$B$2:$B$4,C131)</f>
        <v>353.62480412601076</v>
      </c>
      <c r="K131" s="2">
        <f>TREND(Calibration!$A$2:$A$4,Calibration!$C$2:$C$4,E131)</f>
        <v>988.86352552935227</v>
      </c>
      <c r="L131" s="2">
        <f>TREND(Calibration!$A$2:$A$4,Calibration!$D$2:$D$4,G131)</f>
        <v>583.6228361940764</v>
      </c>
    </row>
    <row r="132" spans="1:12" x14ac:dyDescent="0.25">
      <c r="A132">
        <v>650110</v>
      </c>
      <c r="B132">
        <v>15.06999969</v>
      </c>
      <c r="C132">
        <v>0.30232998999999999</v>
      </c>
      <c r="D132">
        <v>34.35400009</v>
      </c>
      <c r="E132">
        <v>0.31918999999999997</v>
      </c>
      <c r="F132">
        <v>37.338001249999998</v>
      </c>
      <c r="G132">
        <v>0.96609997999999997</v>
      </c>
      <c r="H132">
        <v>32.763999939999998</v>
      </c>
      <c r="J132" s="2">
        <f>TREND(Calibration!$A$2:$A$4,Calibration!$B$2:$B$4,C132)</f>
        <v>348.34006113496548</v>
      </c>
      <c r="K132" s="2">
        <f>TREND(Calibration!$A$2:$A$4,Calibration!$C$2:$C$4,E132)</f>
        <v>974.29461202764173</v>
      </c>
      <c r="L132" s="2">
        <f>TREND(Calibration!$A$2:$A$4,Calibration!$D$2:$D$4,G132)</f>
        <v>589.6493417155674</v>
      </c>
    </row>
    <row r="133" spans="1:12" x14ac:dyDescent="0.25">
      <c r="A133">
        <v>655249</v>
      </c>
      <c r="B133">
        <v>15.00199986</v>
      </c>
      <c r="C133">
        <v>0.31053998999999999</v>
      </c>
      <c r="D133">
        <v>34.334999080000003</v>
      </c>
      <c r="E133">
        <v>0.31653999999999999</v>
      </c>
      <c r="F133">
        <v>37.286998750000002</v>
      </c>
      <c r="G133">
        <v>0.96130002000000003</v>
      </c>
      <c r="H133">
        <v>32.766998289999997</v>
      </c>
      <c r="J133" s="2">
        <f>TREND(Calibration!$A$2:$A$4,Calibration!$B$2:$B$4,C133)</f>
        <v>384.80034681268035</v>
      </c>
      <c r="K133" s="2">
        <f>TREND(Calibration!$A$2:$A$4,Calibration!$C$2:$C$4,E133)</f>
        <v>953.86729944587819</v>
      </c>
      <c r="L133" s="2">
        <f>TREND(Calibration!$A$2:$A$4,Calibration!$D$2:$D$4,G133)</f>
        <v>586.66717826784213</v>
      </c>
    </row>
    <row r="134" spans="1:12" x14ac:dyDescent="0.25">
      <c r="A134">
        <v>660126</v>
      </c>
      <c r="B134">
        <v>14.993000029999999</v>
      </c>
      <c r="C134">
        <v>0.30903000000000003</v>
      </c>
      <c r="D134">
        <v>34.334999080000003</v>
      </c>
      <c r="E134">
        <v>0.31286999999999998</v>
      </c>
      <c r="F134">
        <v>37.316001890000003</v>
      </c>
      <c r="G134">
        <v>0.96609997999999997</v>
      </c>
      <c r="H134">
        <v>32.748001100000003</v>
      </c>
      <c r="J134" s="2">
        <f>TREND(Calibration!$A$2:$A$4,Calibration!$B$2:$B$4,C134)</f>
        <v>378.0945408723037</v>
      </c>
      <c r="K134" s="2">
        <f>TREND(Calibration!$A$2:$A$4,Calibration!$C$2:$C$4,E134)</f>
        <v>925.57739862509584</v>
      </c>
      <c r="L134" s="2">
        <f>TREND(Calibration!$A$2:$A$4,Calibration!$D$2:$D$4,G134)</f>
        <v>589.6493417155674</v>
      </c>
    </row>
    <row r="135" spans="1:12" x14ac:dyDescent="0.25">
      <c r="A135">
        <v>665095</v>
      </c>
      <c r="B135">
        <v>14.928000450000001</v>
      </c>
      <c r="C135">
        <v>0.30794999000000001</v>
      </c>
      <c r="D135">
        <v>34.374000549999998</v>
      </c>
      <c r="E135">
        <v>0.30968001000000001</v>
      </c>
      <c r="F135">
        <v>37.316001890000003</v>
      </c>
      <c r="G135">
        <v>0.96560000999999995</v>
      </c>
      <c r="H135">
        <v>32.673999790000003</v>
      </c>
      <c r="J135" s="2">
        <f>TREND(Calibration!$A$2:$A$4,Calibration!$B$2:$B$4,C135)</f>
        <v>373.29825912628803</v>
      </c>
      <c r="K135" s="2">
        <f>TREND(Calibration!$A$2:$A$4,Calibration!$C$2:$C$4,E135)</f>
        <v>900.98761641275655</v>
      </c>
      <c r="L135" s="2">
        <f>TREND(Calibration!$A$2:$A$4,Calibration!$D$2:$D$4,G135)</f>
        <v>589.33871573973443</v>
      </c>
    </row>
    <row r="136" spans="1:12" x14ac:dyDescent="0.25">
      <c r="A136">
        <v>670173</v>
      </c>
      <c r="B136">
        <v>14.940999980000001</v>
      </c>
      <c r="C136">
        <v>0.30946001000000001</v>
      </c>
      <c r="D136">
        <v>34.361000060000002</v>
      </c>
      <c r="E136">
        <v>0.30443998999999999</v>
      </c>
      <c r="F136">
        <v>37.29700089</v>
      </c>
      <c r="G136">
        <v>0.97049998999999998</v>
      </c>
      <c r="H136">
        <v>32.700000760000002</v>
      </c>
      <c r="J136" s="2">
        <f>TREND(Calibration!$A$2:$A$4,Calibration!$B$2:$B$4,C136)</f>
        <v>380.00419829547968</v>
      </c>
      <c r="K136" s="2">
        <f>TREND(Calibration!$A$2:$A$4,Calibration!$C$2:$C$4,E136)</f>
        <v>860.5953422713626</v>
      </c>
      <c r="L136" s="2">
        <f>TREND(Calibration!$A$2:$A$4,Calibration!$D$2:$D$4,G136)</f>
        <v>592.38302053614643</v>
      </c>
    </row>
    <row r="137" spans="1:12" x14ac:dyDescent="0.25">
      <c r="A137">
        <v>675188</v>
      </c>
      <c r="B137">
        <v>14.930999760000001</v>
      </c>
      <c r="C137">
        <v>0.30459999999999998</v>
      </c>
      <c r="D137">
        <v>34.39599991</v>
      </c>
      <c r="E137">
        <v>0.29956999000000001</v>
      </c>
      <c r="F137">
        <v>37.238998410000001</v>
      </c>
      <c r="G137">
        <v>0.95429998999999999</v>
      </c>
      <c r="H137">
        <v>32.667999270000003</v>
      </c>
      <c r="J137" s="2">
        <f>TREND(Calibration!$A$2:$A$4,Calibration!$B$2:$B$4,C137)</f>
        <v>358.4210858720262</v>
      </c>
      <c r="K137" s="2">
        <f>TREND(Calibration!$A$2:$A$4,Calibration!$C$2:$C$4,E137)</f>
        <v>823.05533763997096</v>
      </c>
      <c r="L137" s="2">
        <f>TREND(Calibration!$A$2:$A$4,Calibration!$D$2:$D$4,G137)</f>
        <v>582.31813502602733</v>
      </c>
    </row>
    <row r="138" spans="1:12" x14ac:dyDescent="0.25">
      <c r="A138">
        <v>680217</v>
      </c>
      <c r="B138">
        <v>15.00599957</v>
      </c>
      <c r="C138">
        <v>0.29800000999999998</v>
      </c>
      <c r="D138">
        <v>34.321998600000001</v>
      </c>
      <c r="E138">
        <v>0.29762</v>
      </c>
      <c r="F138">
        <v>37.305999759999999</v>
      </c>
      <c r="G138">
        <v>0.96069998000000001</v>
      </c>
      <c r="H138">
        <v>32.722000119999997</v>
      </c>
      <c r="J138" s="2">
        <f>TREND(Calibration!$A$2:$A$4,Calibration!$B$2:$B$4,C138)</f>
        <v>329.11079100356574</v>
      </c>
      <c r="K138" s="2">
        <f>TREND(Calibration!$A$2:$A$4,Calibration!$C$2:$C$4,E138)</f>
        <v>808.02399603192794</v>
      </c>
      <c r="L138" s="2">
        <f>TREND(Calibration!$A$2:$A$4,Calibration!$D$2:$D$4,G138)</f>
        <v>586.29437987886104</v>
      </c>
    </row>
    <row r="139" spans="1:12" x14ac:dyDescent="0.25">
      <c r="A139">
        <v>685176</v>
      </c>
      <c r="B139">
        <v>15.06700039</v>
      </c>
      <c r="C139">
        <v>0.30173000999999999</v>
      </c>
      <c r="D139">
        <v>34.402999880000003</v>
      </c>
      <c r="E139">
        <v>0.29583999999999999</v>
      </c>
      <c r="F139">
        <v>37.290000919999997</v>
      </c>
      <c r="G139">
        <v>0.95480001000000003</v>
      </c>
      <c r="H139">
        <v>32.766998289999997</v>
      </c>
      <c r="J139" s="2">
        <f>TREND(Calibration!$A$2:$A$4,Calibration!$B$2:$B$4,C139)</f>
        <v>345.67557365616949</v>
      </c>
      <c r="K139" s="2">
        <f>TREND(Calibration!$A$2:$A$4,Calibration!$C$2:$C$4,E139)</f>
        <v>794.30300871285658</v>
      </c>
      <c r="L139" s="2">
        <f>TREND(Calibration!$A$2:$A$4,Calibration!$D$2:$D$4,G139)</f>
        <v>582.62879206632169</v>
      </c>
    </row>
    <row r="140" spans="1:12" x14ac:dyDescent="0.25">
      <c r="A140">
        <v>690124</v>
      </c>
      <c r="B140">
        <v>15.10900021</v>
      </c>
      <c r="C140">
        <v>0.30325001000000001</v>
      </c>
      <c r="D140">
        <v>34.363998410000001</v>
      </c>
      <c r="E140">
        <v>0.29286999000000002</v>
      </c>
      <c r="F140">
        <v>37.292999270000003</v>
      </c>
      <c r="G140">
        <v>0.96609997999999997</v>
      </c>
      <c r="H140">
        <v>32.77999878</v>
      </c>
      <c r="J140" s="2">
        <f>TREND(Calibration!$A$2:$A$4,Calibration!$B$2:$B$4,C140)</f>
        <v>352.42583361111792</v>
      </c>
      <c r="K140" s="2">
        <f>TREND(Calibration!$A$2:$A$4,Calibration!$C$2:$C$4,E140)</f>
        <v>771.40892469739879</v>
      </c>
      <c r="L140" s="2">
        <f>TREND(Calibration!$A$2:$A$4,Calibration!$D$2:$D$4,G140)</f>
        <v>589.6493417155674</v>
      </c>
    </row>
    <row r="141" spans="1:12" x14ac:dyDescent="0.25">
      <c r="A141">
        <v>695202</v>
      </c>
      <c r="B141">
        <v>15.07699966</v>
      </c>
      <c r="C141">
        <v>0.30853998999999999</v>
      </c>
      <c r="D141">
        <v>34.358001710000003</v>
      </c>
      <c r="E141">
        <v>0.29021998999999998</v>
      </c>
      <c r="F141">
        <v>37.325000760000002</v>
      </c>
      <c r="G141">
        <v>0.96020000999999999</v>
      </c>
      <c r="H141">
        <v>32.687000269999999</v>
      </c>
      <c r="J141" s="2">
        <f>TREND(Calibration!$A$2:$A$4,Calibration!$B$2:$B$4,C141)</f>
        <v>375.91842581932701</v>
      </c>
      <c r="K141" s="2">
        <f>TREND(Calibration!$A$2:$A$4,Calibration!$C$2:$C$4,E141)</f>
        <v>750.98161211563479</v>
      </c>
      <c r="L141" s="2">
        <f>TREND(Calibration!$A$2:$A$4,Calibration!$D$2:$D$4,G141)</f>
        <v>585.98375390302806</v>
      </c>
    </row>
    <row r="142" spans="1:12" x14ac:dyDescent="0.25">
      <c r="A142">
        <v>700078</v>
      </c>
      <c r="B142">
        <v>15.03800011</v>
      </c>
      <c r="C142">
        <v>0.30173000999999999</v>
      </c>
      <c r="D142">
        <v>34.347999569999999</v>
      </c>
      <c r="E142">
        <v>0.28725001</v>
      </c>
      <c r="F142">
        <v>37.277999880000003</v>
      </c>
      <c r="G142">
        <v>0.95700001999999995</v>
      </c>
      <c r="H142">
        <v>32.719001769999998</v>
      </c>
      <c r="J142" s="2">
        <f>TREND(Calibration!$A$2:$A$4,Calibration!$B$2:$B$4,C142)</f>
        <v>345.67557365616949</v>
      </c>
      <c r="K142" s="2">
        <f>TREND(Calibration!$A$2:$A$4,Calibration!$C$2:$C$4,E142)</f>
        <v>728.08775935277185</v>
      </c>
      <c r="L142" s="2">
        <f>TREND(Calibration!$A$2:$A$4,Calibration!$D$2:$D$4,G142)</f>
        <v>583.99563458305738</v>
      </c>
    </row>
    <row r="143" spans="1:12" x14ac:dyDescent="0.25">
      <c r="A143">
        <v>705089</v>
      </c>
      <c r="B143">
        <v>14.975999829999999</v>
      </c>
      <c r="C143">
        <v>0.30648999999999998</v>
      </c>
      <c r="D143">
        <v>34.358001710000003</v>
      </c>
      <c r="E143">
        <v>0.28507999000000001</v>
      </c>
      <c r="F143">
        <v>37.312000269999999</v>
      </c>
      <c r="G143">
        <v>0.95859998000000002</v>
      </c>
      <c r="H143">
        <v>32.638999939999998</v>
      </c>
      <c r="J143" s="2">
        <f>TREND(Calibration!$A$2:$A$4,Calibration!$B$2:$B$4,C143)</f>
        <v>366.81450121074499</v>
      </c>
      <c r="K143" s="2">
        <f>TREND(Calibration!$A$2:$A$4,Calibration!$C$2:$C$4,E143)</f>
        <v>711.36033412685561</v>
      </c>
      <c r="L143" s="2">
        <f>TREND(Calibration!$A$2:$A$4,Calibration!$D$2:$D$4,G143)</f>
        <v>584.98967249791974</v>
      </c>
    </row>
    <row r="144" spans="1:12" x14ac:dyDescent="0.25">
      <c r="A144">
        <v>710171</v>
      </c>
      <c r="B144">
        <v>14.946999549999999</v>
      </c>
      <c r="C144">
        <v>0.30687001000000003</v>
      </c>
      <c r="D144">
        <v>34.369998930000001</v>
      </c>
      <c r="E144">
        <v>0.28222001000000002</v>
      </c>
      <c r="F144">
        <v>37.284000399999996</v>
      </c>
      <c r="G144">
        <v>0.96399999000000003</v>
      </c>
      <c r="H144">
        <v>32.638999939999998</v>
      </c>
      <c r="J144" s="2">
        <f>TREND(Calibration!$A$2:$A$4,Calibration!$B$2:$B$4,C144)</f>
        <v>368.50211060908737</v>
      </c>
      <c r="K144" s="2">
        <f>TREND(Calibration!$A$2:$A$4,Calibration!$C$2:$C$4,E144)</f>
        <v>689.31440754663231</v>
      </c>
      <c r="L144" s="2">
        <f>TREND(Calibration!$A$2:$A$4,Calibration!$D$2:$D$4,G144)</f>
        <v>588.34464054751845</v>
      </c>
    </row>
    <row r="145" spans="1:12" x14ac:dyDescent="0.25">
      <c r="A145">
        <v>715157</v>
      </c>
      <c r="B145">
        <v>14.95400047</v>
      </c>
      <c r="C145">
        <v>0.30621999999999999</v>
      </c>
      <c r="D145">
        <v>34.380001069999999</v>
      </c>
      <c r="E145">
        <v>0.28060001000000001</v>
      </c>
      <c r="F145">
        <v>37.262001040000001</v>
      </c>
      <c r="G145">
        <v>0.96609997999999997</v>
      </c>
      <c r="H145">
        <v>32.680000309999997</v>
      </c>
      <c r="J145" s="2">
        <f>TREND(Calibration!$A$2:$A$4,Calibration!$B$2:$B$4,C145)</f>
        <v>365.61544187664231</v>
      </c>
      <c r="K145" s="2">
        <f>TREND(Calibration!$A$2:$A$4,Calibration!$C$2:$C$4,E145)</f>
        <v>676.82676740230841</v>
      </c>
      <c r="L145" s="2">
        <f>TREND(Calibration!$A$2:$A$4,Calibration!$D$2:$D$4,G145)</f>
        <v>589.6493417155674</v>
      </c>
    </row>
    <row r="146" spans="1:12" x14ac:dyDescent="0.25">
      <c r="A146">
        <v>720110</v>
      </c>
      <c r="B146">
        <v>14.99600029</v>
      </c>
      <c r="C146">
        <v>0.30783999000000001</v>
      </c>
      <c r="D146">
        <v>34.358001710000003</v>
      </c>
      <c r="E146">
        <v>0.27925</v>
      </c>
      <c r="F146">
        <v>37.280998230000002</v>
      </c>
      <c r="G146">
        <v>0.96609997999999997</v>
      </c>
      <c r="H146">
        <v>32.6609993</v>
      </c>
      <c r="J146" s="2">
        <f>TREND(Calibration!$A$2:$A$4,Calibration!$B$2:$B$4,C146)</f>
        <v>372.80975347165349</v>
      </c>
      <c r="K146" s="2">
        <f>TREND(Calibration!$A$2:$A$4,Calibration!$C$2:$C$4,E146)</f>
        <v>666.42032353117406</v>
      </c>
      <c r="L146" s="2">
        <f>TREND(Calibration!$A$2:$A$4,Calibration!$D$2:$D$4,G146)</f>
        <v>589.6493417155674</v>
      </c>
    </row>
    <row r="147" spans="1:12" x14ac:dyDescent="0.25">
      <c r="A147">
        <v>725173</v>
      </c>
      <c r="B147">
        <v>15.022000309999999</v>
      </c>
      <c r="C147">
        <v>0.30470999999999998</v>
      </c>
      <c r="D147">
        <v>34.380001069999999</v>
      </c>
      <c r="E147">
        <v>0.27768000999999998</v>
      </c>
      <c r="F147">
        <v>37.262001040000001</v>
      </c>
      <c r="G147">
        <v>0.94989997000000004</v>
      </c>
      <c r="H147">
        <v>32.634998320000001</v>
      </c>
      <c r="J147" s="2">
        <f>TREND(Calibration!$A$2:$A$4,Calibration!$B$2:$B$4,C147)</f>
        <v>358.90959152666073</v>
      </c>
      <c r="K147" s="2">
        <f>TREND(Calibration!$A$2:$A$4,Calibration!$C$2:$C$4,E147)</f>
        <v>654.31818146315732</v>
      </c>
      <c r="L147" s="2">
        <f>TREND(Calibration!$A$2:$A$4,Calibration!$D$2:$D$4,G147)</f>
        <v>579.58444999255607</v>
      </c>
    </row>
    <row r="148" spans="1:12" x14ac:dyDescent="0.25">
      <c r="A148">
        <v>730103</v>
      </c>
      <c r="B148">
        <v>15.041000370000001</v>
      </c>
      <c r="C148">
        <v>0.30637999999999999</v>
      </c>
      <c r="D148">
        <v>34.367000580000003</v>
      </c>
      <c r="E148">
        <v>0.27632999000000003</v>
      </c>
      <c r="F148">
        <v>37.243000029999997</v>
      </c>
      <c r="G148">
        <v>0.94779997999999999</v>
      </c>
      <c r="H148">
        <v>32.700000760000002</v>
      </c>
      <c r="J148" s="2">
        <f>TREND(Calibration!$A$2:$A$4,Calibration!$B$2:$B$4,C148)</f>
        <v>366.32599555611068</v>
      </c>
      <c r="K148" s="2">
        <f>TREND(Calibration!$A$2:$A$4,Calibration!$C$2:$C$4,E148)</f>
        <v>643.91166050782499</v>
      </c>
      <c r="L148" s="2">
        <f>TREND(Calibration!$A$2:$A$4,Calibration!$D$2:$D$4,G148)</f>
        <v>578.2797488245069</v>
      </c>
    </row>
    <row r="149" spans="1:12" x14ac:dyDescent="0.25">
      <c r="A149">
        <v>735090</v>
      </c>
      <c r="B149">
        <v>15.024999619999999</v>
      </c>
      <c r="C149">
        <v>0.30794999000000001</v>
      </c>
      <c r="D149">
        <v>34.367000580000003</v>
      </c>
      <c r="E149">
        <v>0.27460000000000001</v>
      </c>
      <c r="F149">
        <v>37.257999419999997</v>
      </c>
      <c r="G149">
        <v>0.94779997999999999</v>
      </c>
      <c r="H149">
        <v>32.693000789999999</v>
      </c>
      <c r="J149" s="2">
        <f>TREND(Calibration!$A$2:$A$4,Calibration!$B$2:$B$4,C149)</f>
        <v>373.29825912628803</v>
      </c>
      <c r="K149" s="2">
        <f>TREND(Calibration!$A$2:$A$4,Calibration!$C$2:$C$4,E149)</f>
        <v>630.57617126506034</v>
      </c>
      <c r="L149" s="2">
        <f>TREND(Calibration!$A$2:$A$4,Calibration!$D$2:$D$4,G149)</f>
        <v>578.2797488245069</v>
      </c>
    </row>
    <row r="150" spans="1:12" x14ac:dyDescent="0.25">
      <c r="A150">
        <v>740079</v>
      </c>
      <c r="B150">
        <v>15.027999879999999</v>
      </c>
      <c r="C150">
        <v>0.30676001000000003</v>
      </c>
      <c r="D150">
        <v>34.321998600000001</v>
      </c>
      <c r="E150">
        <v>0.27340998999999999</v>
      </c>
      <c r="F150">
        <v>37.308998109999997</v>
      </c>
      <c r="G150">
        <v>0.96069998000000001</v>
      </c>
      <c r="H150">
        <v>32.748001100000003</v>
      </c>
      <c r="J150" s="2">
        <f>TREND(Calibration!$A$2:$A$4,Calibration!$B$2:$B$4,C150)</f>
        <v>368.01360495445283</v>
      </c>
      <c r="K150" s="2">
        <f>TREND(Calibration!$A$2:$A$4,Calibration!$C$2:$C$4,E150)</f>
        <v>621.40307456867345</v>
      </c>
      <c r="L150" s="2">
        <f>TREND(Calibration!$A$2:$A$4,Calibration!$D$2:$D$4,G150)</f>
        <v>586.29437987886104</v>
      </c>
    </row>
    <row r="151" spans="1:12" x14ac:dyDescent="0.25">
      <c r="A151">
        <v>745078</v>
      </c>
      <c r="B151">
        <v>14.93700027</v>
      </c>
      <c r="C151">
        <v>0.30643999999999999</v>
      </c>
      <c r="D151">
        <v>34.411998750000002</v>
      </c>
      <c r="E151">
        <v>0.27248999000000002</v>
      </c>
      <c r="F151">
        <v>37.27099991</v>
      </c>
      <c r="G151">
        <v>0.94400001</v>
      </c>
      <c r="H151">
        <v>32.70299911</v>
      </c>
      <c r="J151" s="2">
        <f>TREND(Calibration!$A$2:$A$4,Calibration!$B$2:$B$4,C151)</f>
        <v>366.59245318591115</v>
      </c>
      <c r="K151" s="2">
        <f>TREND(Calibration!$A$2:$A$4,Calibration!$C$2:$C$4,E151)</f>
        <v>614.31132831387299</v>
      </c>
      <c r="L151" s="2">
        <f>TREND(Calibration!$A$2:$A$4,Calibration!$D$2:$D$4,G151)</f>
        <v>575.91886839290896</v>
      </c>
    </row>
    <row r="152" spans="1:12" x14ac:dyDescent="0.25">
      <c r="A152">
        <v>750078</v>
      </c>
      <c r="B152">
        <v>14.928000450000001</v>
      </c>
      <c r="C152">
        <v>0.30259999999999998</v>
      </c>
      <c r="D152">
        <v>34.376998899999997</v>
      </c>
      <c r="E152">
        <v>0.27114000999999999</v>
      </c>
      <c r="F152">
        <v>37.243000029999997</v>
      </c>
      <c r="G152">
        <v>0.94559996999999996</v>
      </c>
      <c r="H152">
        <v>32.713001249999998</v>
      </c>
      <c r="J152" s="2">
        <f>TREND(Calibration!$A$2:$A$4,Calibration!$B$2:$B$4,C152)</f>
        <v>349.53916487867309</v>
      </c>
      <c r="K152" s="2">
        <f>TREND(Calibration!$A$2:$A$4,Calibration!$C$2:$C$4,E152)</f>
        <v>603.90511569533351</v>
      </c>
      <c r="L152" s="2">
        <f>TREND(Calibration!$A$2:$A$4,Calibration!$D$2:$D$4,G152)</f>
        <v>576.91290630777132</v>
      </c>
    </row>
    <row r="153" spans="1:12" x14ac:dyDescent="0.25">
      <c r="A153">
        <v>755079</v>
      </c>
      <c r="B153">
        <v>14.934000019999999</v>
      </c>
      <c r="C153">
        <v>0.30805999000000001</v>
      </c>
      <c r="D153">
        <v>34.393001560000002</v>
      </c>
      <c r="E153">
        <v>0.26891999999999999</v>
      </c>
      <c r="F153">
        <v>37.251998899999997</v>
      </c>
      <c r="G153">
        <v>0.94669998</v>
      </c>
      <c r="H153">
        <v>32.73500061</v>
      </c>
      <c r="J153" s="2">
        <f>TREND(Calibration!$A$2:$A$4,Calibration!$B$2:$B$4,C153)</f>
        <v>373.78676478092234</v>
      </c>
      <c r="K153" s="2">
        <f>TREND(Calibration!$A$2:$A$4,Calibration!$C$2:$C$4,E153)</f>
        <v>586.79234656150652</v>
      </c>
      <c r="L153" s="2">
        <f>TREND(Calibration!$A$2:$A$4,Calibration!$D$2:$D$4,G153)</f>
        <v>577.59633067258528</v>
      </c>
    </row>
    <row r="154" spans="1:12" x14ac:dyDescent="0.25">
      <c r="A154">
        <v>760078</v>
      </c>
      <c r="B154">
        <v>15.00599957</v>
      </c>
      <c r="C154">
        <v>0.30546001</v>
      </c>
      <c r="D154">
        <v>34.338001249999998</v>
      </c>
      <c r="E154">
        <v>0.26822001000000001</v>
      </c>
      <c r="F154">
        <v>37.273998259999999</v>
      </c>
      <c r="G154">
        <v>0.95050000999999995</v>
      </c>
      <c r="H154">
        <v>32.77999878</v>
      </c>
      <c r="J154" s="2">
        <f>TREND(Calibration!$A$2:$A$4,Calibration!$B$2:$B$4,C154)</f>
        <v>362.24035630877324</v>
      </c>
      <c r="K154" s="2">
        <f>TREND(Calibration!$A$2:$A$4,Calibration!$C$2:$C$4,E154)</f>
        <v>581.39652975618242</v>
      </c>
      <c r="L154" s="2">
        <f>TREND(Calibration!$A$2:$A$4,Calibration!$D$2:$D$4,G154)</f>
        <v>579.95724838153694</v>
      </c>
    </row>
    <row r="155" spans="1:12" x14ac:dyDescent="0.25">
      <c r="A155">
        <v>765078</v>
      </c>
      <c r="B155">
        <v>15.03100014</v>
      </c>
      <c r="C155">
        <v>0.30632999999999999</v>
      </c>
      <c r="D155">
        <v>34.38999939</v>
      </c>
      <c r="E155">
        <v>0.26724999999999999</v>
      </c>
      <c r="F155">
        <v>37.286998750000002</v>
      </c>
      <c r="G155">
        <v>0.94830000000000003</v>
      </c>
      <c r="H155">
        <v>32.798999790000003</v>
      </c>
      <c r="J155" s="2">
        <f>TREND(Calibration!$A$2:$A$4,Calibration!$B$2:$B$4,C155)</f>
        <v>366.10394753127684</v>
      </c>
      <c r="K155" s="2">
        <f>TREND(Calibration!$A$2:$A$4,Calibration!$C$2:$C$4,E155)</f>
        <v>573.91928542507435</v>
      </c>
      <c r="L155" s="2">
        <f>TREND(Calibration!$A$2:$A$4,Calibration!$D$2:$D$4,G155)</f>
        <v>578.59040586480137</v>
      </c>
    </row>
    <row r="156" spans="1:12" x14ac:dyDescent="0.25">
      <c r="A156">
        <v>770078</v>
      </c>
      <c r="B156">
        <v>15.04399967</v>
      </c>
      <c r="C156">
        <v>0.30821999999999999</v>
      </c>
      <c r="D156">
        <v>34.341999049999998</v>
      </c>
      <c r="E156">
        <v>0.26633000000000001</v>
      </c>
      <c r="F156">
        <v>37.299999239999998</v>
      </c>
      <c r="G156">
        <v>0.94450003000000005</v>
      </c>
      <c r="H156">
        <v>32.750999450000002</v>
      </c>
      <c r="J156" s="2">
        <f>TREND(Calibration!$A$2:$A$4,Calibration!$B$2:$B$4,C156)</f>
        <v>374.49736286999564</v>
      </c>
      <c r="K156" s="2">
        <f>TREND(Calibration!$A$2:$A$4,Calibration!$C$2:$C$4,E156)</f>
        <v>566.82753917027344</v>
      </c>
      <c r="L156" s="2">
        <f>TREND(Calibration!$A$2:$A$4,Calibration!$D$2:$D$4,G156)</f>
        <v>576.22952543320343</v>
      </c>
    </row>
    <row r="157" spans="1:12" x14ac:dyDescent="0.25">
      <c r="A157">
        <v>775078</v>
      </c>
      <c r="B157">
        <v>15.04399967</v>
      </c>
      <c r="C157">
        <v>0.30730000000000002</v>
      </c>
      <c r="D157">
        <v>34.361000060000002</v>
      </c>
      <c r="E157">
        <v>0.26471001</v>
      </c>
      <c r="F157">
        <v>37.319000240000001</v>
      </c>
      <c r="G157">
        <v>0.94989997000000004</v>
      </c>
      <c r="H157">
        <v>32.754001619999997</v>
      </c>
      <c r="J157" s="2">
        <f>TREND(Calibration!$A$2:$A$4,Calibration!$B$2:$B$4,C157)</f>
        <v>370.41167921305328</v>
      </c>
      <c r="K157" s="2">
        <f>TREND(Calibration!$A$2:$A$4,Calibration!$C$2:$C$4,E157)</f>
        <v>554.33997611014843</v>
      </c>
      <c r="L157" s="2">
        <f>TREND(Calibration!$A$2:$A$4,Calibration!$D$2:$D$4,G157)</f>
        <v>579.58444999255607</v>
      </c>
    </row>
    <row r="158" spans="1:12" x14ac:dyDescent="0.25">
      <c r="A158">
        <v>780079</v>
      </c>
      <c r="B158">
        <v>15.027999879999999</v>
      </c>
      <c r="C158">
        <v>0.30643999999999999</v>
      </c>
      <c r="D158">
        <v>34.376998899999997</v>
      </c>
      <c r="E158">
        <v>0.26433000000000001</v>
      </c>
      <c r="F158">
        <v>37.319000240000001</v>
      </c>
      <c r="G158">
        <v>0.94129996999999999</v>
      </c>
      <c r="H158">
        <v>32.783000950000002</v>
      </c>
      <c r="J158" s="2">
        <f>TREND(Calibration!$A$2:$A$4,Calibration!$B$2:$B$4,C158)</f>
        <v>366.59245318591115</v>
      </c>
      <c r="K158" s="2">
        <f>TREND(Calibration!$A$2:$A$4,Calibration!$C$2:$C$4,E158)</f>
        <v>551.41069948592349</v>
      </c>
      <c r="L158" s="2">
        <f>TREND(Calibration!$A$2:$A$4,Calibration!$D$2:$D$4,G158)</f>
        <v>574.24136262298657</v>
      </c>
    </row>
    <row r="159" spans="1:12" x14ac:dyDescent="0.25">
      <c r="A159">
        <v>785078</v>
      </c>
      <c r="B159">
        <v>15.00199986</v>
      </c>
      <c r="C159">
        <v>0.31173000000000001</v>
      </c>
      <c r="D159">
        <v>34.380001069999999</v>
      </c>
      <c r="E159">
        <v>0.26340999999999998</v>
      </c>
      <c r="F159">
        <v>37.334999080000003</v>
      </c>
      <c r="G159">
        <v>0.94940000999999996</v>
      </c>
      <c r="H159">
        <v>32.783000950000002</v>
      </c>
      <c r="J159" s="2">
        <f>TREND(Calibration!$A$2:$A$4,Calibration!$B$2:$B$4,C159)</f>
        <v>390.08513421333055</v>
      </c>
      <c r="K159" s="2">
        <f>TREND(Calibration!$A$2:$A$4,Calibration!$C$2:$C$4,E159)</f>
        <v>544.31895323112235</v>
      </c>
      <c r="L159" s="2">
        <f>TREND(Calibration!$A$2:$A$4,Calibration!$D$2:$D$4,G159)</f>
        <v>579.27383022961533</v>
      </c>
    </row>
    <row r="160" spans="1:12" x14ac:dyDescent="0.25">
      <c r="A160">
        <v>790079</v>
      </c>
      <c r="B160">
        <v>14.934000019999999</v>
      </c>
      <c r="C160">
        <v>0.29794999999999999</v>
      </c>
      <c r="D160">
        <v>34.358001710000003</v>
      </c>
      <c r="E160">
        <v>0.26276000999999999</v>
      </c>
      <c r="F160">
        <v>37.305999759999999</v>
      </c>
      <c r="G160">
        <v>0.94450003000000005</v>
      </c>
      <c r="H160">
        <v>32.748001100000003</v>
      </c>
      <c r="J160" s="2">
        <f>TREND(Calibration!$A$2:$A$4,Calibration!$B$2:$B$4,C160)</f>
        <v>328.88869856912697</v>
      </c>
      <c r="K160" s="2">
        <f>TREND(Calibration!$A$2:$A$4,Calibration!$C$2:$C$4,E160)</f>
        <v>539.3085574179072</v>
      </c>
      <c r="L160" s="2">
        <f>TREND(Calibration!$A$2:$A$4,Calibration!$D$2:$D$4,G160)</f>
        <v>576.22952543320343</v>
      </c>
    </row>
    <row r="161" spans="1:12" x14ac:dyDescent="0.25">
      <c r="A161">
        <v>795141</v>
      </c>
      <c r="B161">
        <v>14.914999959999999</v>
      </c>
      <c r="C161">
        <v>0.30406000999999999</v>
      </c>
      <c r="D161">
        <v>34.369998930000001</v>
      </c>
      <c r="E161">
        <v>0.26210999000000001</v>
      </c>
      <c r="F161">
        <v>37.305999759999999</v>
      </c>
      <c r="G161">
        <v>0.93640000000000001</v>
      </c>
      <c r="H161">
        <v>32.695999149999999</v>
      </c>
      <c r="J161" s="2">
        <f>TREND(Calibration!$A$2:$A$4,Calibration!$B$2:$B$4,C161)</f>
        <v>356.02301161342598</v>
      </c>
      <c r="K161" s="2">
        <f>TREND(Calibration!$A$2:$A$4,Calibration!$C$2:$C$4,E161)</f>
        <v>534.29793035209673</v>
      </c>
      <c r="L161" s="2">
        <f>TREND(Calibration!$A$2:$A$4,Calibration!$D$2:$D$4,G161)</f>
        <v>571.19706403946702</v>
      </c>
    </row>
    <row r="162" spans="1:12" x14ac:dyDescent="0.25">
      <c r="A162">
        <v>800110</v>
      </c>
      <c r="B162">
        <v>14.95699978</v>
      </c>
      <c r="C162">
        <v>0.30583999000000001</v>
      </c>
      <c r="D162">
        <v>34.347999569999999</v>
      </c>
      <c r="E162">
        <v>0.26151999999999997</v>
      </c>
      <c r="F162">
        <v>37.29700089</v>
      </c>
      <c r="G162">
        <v>0.94400001</v>
      </c>
      <c r="H162">
        <v>32.722000119999997</v>
      </c>
      <c r="J162" s="2">
        <f>TREND(Calibration!$A$2:$A$4,Calibration!$B$2:$B$4,C162)</f>
        <v>363.92783247830039</v>
      </c>
      <c r="K162" s="2">
        <f>TREND(Calibration!$A$2:$A$4,Calibration!$C$2:$C$4,E162)</f>
        <v>529.75003972941158</v>
      </c>
      <c r="L162" s="2">
        <f>TREND(Calibration!$A$2:$A$4,Calibration!$D$2:$D$4,G162)</f>
        <v>575.91886839290896</v>
      </c>
    </row>
    <row r="163" spans="1:12" x14ac:dyDescent="0.25">
      <c r="A163">
        <v>805168</v>
      </c>
      <c r="B163">
        <v>14.9829998</v>
      </c>
      <c r="C163">
        <v>0.30541000000000001</v>
      </c>
      <c r="D163">
        <v>34.376998899999997</v>
      </c>
      <c r="E163">
        <v>0.2606</v>
      </c>
      <c r="F163">
        <v>37.243000029999997</v>
      </c>
      <c r="G163">
        <v>0.93269997999999998</v>
      </c>
      <c r="H163">
        <v>32.748001100000003</v>
      </c>
      <c r="J163" s="2">
        <f>TREND(Calibration!$A$2:$A$4,Calibration!$B$2:$B$4,C163)</f>
        <v>362.01826387433448</v>
      </c>
      <c r="K163" s="2">
        <f>TREND(Calibration!$A$2:$A$4,Calibration!$C$2:$C$4,E163)</f>
        <v>522.6582934746109</v>
      </c>
      <c r="L163" s="2">
        <f>TREND(Calibration!$A$2:$A$4,Calibration!$D$2:$D$4,G163)</f>
        <v>568.89828146630953</v>
      </c>
    </row>
    <row r="164" spans="1:12" x14ac:dyDescent="0.25">
      <c r="A164">
        <v>810078</v>
      </c>
      <c r="B164">
        <v>15.06400013</v>
      </c>
      <c r="C164">
        <v>0.30546001</v>
      </c>
      <c r="D164">
        <v>34.376998899999997</v>
      </c>
      <c r="E164">
        <v>0.25984001000000001</v>
      </c>
      <c r="F164">
        <v>37.257999419999997</v>
      </c>
      <c r="G164">
        <v>0.92830002</v>
      </c>
      <c r="H164">
        <v>32.658000950000002</v>
      </c>
      <c r="J164" s="2">
        <f>TREND(Calibration!$A$2:$A$4,Calibration!$B$2:$B$4,C164)</f>
        <v>362.24035630877324</v>
      </c>
      <c r="K164" s="2">
        <f>TREND(Calibration!$A$2:$A$4,Calibration!$C$2:$C$4,E164)</f>
        <v>516.79997147875633</v>
      </c>
      <c r="L164" s="2">
        <f>TREND(Calibration!$A$2:$A$4,Calibration!$D$2:$D$4,G164)</f>
        <v>566.16463371019199</v>
      </c>
    </row>
    <row r="165" spans="1:12" x14ac:dyDescent="0.25">
      <c r="A165">
        <v>815078</v>
      </c>
      <c r="B165">
        <v>15.14500046</v>
      </c>
      <c r="C165">
        <v>0.30610999</v>
      </c>
      <c r="D165">
        <v>34.35400009</v>
      </c>
      <c r="E165">
        <v>0.25924998999999999</v>
      </c>
      <c r="F165">
        <v>37.303001399999999</v>
      </c>
      <c r="G165">
        <v>0.93910002999999997</v>
      </c>
      <c r="H165">
        <v>32.713001249999998</v>
      </c>
      <c r="J165" s="2">
        <f>TREND(Calibration!$A$2:$A$4,Calibration!$B$2:$B$4,C165)</f>
        <v>365.12689181240307</v>
      </c>
      <c r="K165" s="2">
        <f>TREND(Calibration!$A$2:$A$4,Calibration!$C$2:$C$4,E165)</f>
        <v>512.2518496034761</v>
      </c>
      <c r="L165" s="2">
        <f>TREND(Calibration!$A$2:$A$4,Calibration!$D$2:$D$4,G165)</f>
        <v>572.87456359649696</v>
      </c>
    </row>
    <row r="166" spans="1:12" x14ac:dyDescent="0.25">
      <c r="A166">
        <v>820078</v>
      </c>
      <c r="B166">
        <v>15.12199974</v>
      </c>
      <c r="C166">
        <v>0.30557001</v>
      </c>
      <c r="D166">
        <v>34.39599991</v>
      </c>
      <c r="E166">
        <v>0.25892000999999998</v>
      </c>
      <c r="F166">
        <v>37.319000240000001</v>
      </c>
      <c r="G166">
        <v>0.93320000000000003</v>
      </c>
      <c r="H166">
        <v>32.676998140000002</v>
      </c>
      <c r="J166" s="2">
        <f>TREND(Calibration!$A$2:$A$4,Calibration!$B$2:$B$4,C166)</f>
        <v>362.72886196340755</v>
      </c>
      <c r="K166" s="2">
        <f>TREND(Calibration!$A$2:$A$4,Calibration!$C$2:$C$4,E166)</f>
        <v>509.7082252239552</v>
      </c>
      <c r="L166" s="2">
        <f>TREND(Calibration!$A$2:$A$4,Calibration!$D$2:$D$4,G166)</f>
        <v>569.20893850660389</v>
      </c>
    </row>
    <row r="167" spans="1:12" x14ac:dyDescent="0.25">
      <c r="A167">
        <v>825078</v>
      </c>
      <c r="B167">
        <v>15.041000370000001</v>
      </c>
      <c r="C167">
        <v>0.30583999000000001</v>
      </c>
      <c r="D167">
        <v>34.34500122</v>
      </c>
      <c r="E167">
        <v>0.25821999000000001</v>
      </c>
      <c r="F167">
        <v>37.299999239999998</v>
      </c>
      <c r="G167">
        <v>0.93859999999999999</v>
      </c>
      <c r="H167">
        <v>32.70299911</v>
      </c>
      <c r="J167" s="2">
        <f>TREND(Calibration!$A$2:$A$4,Calibration!$B$2:$B$4,C167)</f>
        <v>363.92783247830039</v>
      </c>
      <c r="K167" s="2">
        <f>TREND(Calibration!$A$2:$A$4,Calibration!$C$2:$C$4,E167)</f>
        <v>504.31217716603601</v>
      </c>
      <c r="L167" s="2">
        <f>TREND(Calibration!$A$2:$A$4,Calibration!$D$2:$D$4,G167)</f>
        <v>572.56390034331025</v>
      </c>
    </row>
    <row r="168" spans="1:12" x14ac:dyDescent="0.25">
      <c r="A168">
        <v>830078</v>
      </c>
      <c r="B168">
        <v>15.00899982</v>
      </c>
      <c r="C168">
        <v>0.30610999</v>
      </c>
      <c r="D168">
        <v>34.34500122</v>
      </c>
      <c r="E168">
        <v>0.25762001000000001</v>
      </c>
      <c r="F168">
        <v>37.305999759999999</v>
      </c>
      <c r="G168">
        <v>0.93320000000000003</v>
      </c>
      <c r="H168">
        <v>32.664001460000001</v>
      </c>
      <c r="J168" s="2">
        <f>TREND(Calibration!$A$2:$A$4,Calibration!$B$2:$B$4,C168)</f>
        <v>365.12689181240307</v>
      </c>
      <c r="K168" s="2">
        <f>TREND(Calibration!$A$2:$A$4,Calibration!$C$2:$C$4,E168)</f>
        <v>499.68727942912801</v>
      </c>
      <c r="L168" s="2">
        <f>TREND(Calibration!$A$2:$A$4,Calibration!$D$2:$D$4,G168)</f>
        <v>569.20893850660389</v>
      </c>
    </row>
    <row r="169" spans="1:12" x14ac:dyDescent="0.25">
      <c r="A169">
        <v>835078</v>
      </c>
      <c r="B169">
        <v>14.9829998</v>
      </c>
      <c r="C169">
        <v>0.30572999000000001</v>
      </c>
      <c r="D169">
        <v>34.386001589999999</v>
      </c>
      <c r="E169">
        <v>0.25697999999999999</v>
      </c>
      <c r="F169">
        <v>37.325000760000002</v>
      </c>
      <c r="G169">
        <v>0.93859999999999999</v>
      </c>
      <c r="H169">
        <v>32.719001769999998</v>
      </c>
      <c r="J169" s="2">
        <f>TREND(Calibration!$A$2:$A$4,Calibration!$B$2:$B$4,C169)</f>
        <v>363.43932682366585</v>
      </c>
      <c r="K169" s="2">
        <f>TREND(Calibration!$A$2:$A$4,Calibration!$C$2:$C$4,E169)</f>
        <v>494.7538136459375</v>
      </c>
      <c r="L169" s="2">
        <f>TREND(Calibration!$A$2:$A$4,Calibration!$D$2:$D$4,G169)</f>
        <v>572.56390034331025</v>
      </c>
    </row>
    <row r="170" spans="1:12" x14ac:dyDescent="0.25">
      <c r="A170">
        <v>840078</v>
      </c>
      <c r="B170">
        <v>14.946999549999999</v>
      </c>
      <c r="C170">
        <v>0.30583999000000001</v>
      </c>
      <c r="D170">
        <v>34.382999419999997</v>
      </c>
      <c r="E170">
        <v>0.25664999999999999</v>
      </c>
      <c r="F170">
        <v>37.299999239999998</v>
      </c>
      <c r="G170">
        <v>0.92779999999999996</v>
      </c>
      <c r="H170">
        <v>32.719001769999998</v>
      </c>
      <c r="J170" s="2">
        <f>TREND(Calibration!$A$2:$A$4,Calibration!$B$2:$B$4,C170)</f>
        <v>363.92783247830039</v>
      </c>
      <c r="K170" s="2">
        <f>TREND(Calibration!$A$2:$A$4,Calibration!$C$2:$C$4,E170)</f>
        <v>492.21003509801972</v>
      </c>
      <c r="L170" s="2">
        <f>TREND(Calibration!$A$2:$A$4,Calibration!$D$2:$D$4,G170)</f>
        <v>565.85397666989752</v>
      </c>
    </row>
    <row r="171" spans="1:12" x14ac:dyDescent="0.25">
      <c r="A171">
        <v>845079</v>
      </c>
      <c r="B171">
        <v>14.98600006</v>
      </c>
      <c r="C171">
        <v>0.30546001</v>
      </c>
      <c r="D171">
        <v>34.376998899999997</v>
      </c>
      <c r="E171">
        <v>0.25600001</v>
      </c>
      <c r="F171">
        <v>37.284000399999996</v>
      </c>
      <c r="G171">
        <v>0.92940003000000004</v>
      </c>
      <c r="H171">
        <v>32.756999970000003</v>
      </c>
      <c r="J171" s="2">
        <f>TREND(Calibration!$A$2:$A$4,Calibration!$B$2:$B$4,C171)</f>
        <v>362.24035630877324</v>
      </c>
      <c r="K171" s="2">
        <f>TREND(Calibration!$A$2:$A$4,Calibration!$C$2:$C$4,E171)</f>
        <v>487.19963928480456</v>
      </c>
      <c r="L171" s="2">
        <f>TREND(Calibration!$A$2:$A$4,Calibration!$D$2:$D$4,G171)</f>
        <v>566.84805807500595</v>
      </c>
    </row>
    <row r="172" spans="1:12" x14ac:dyDescent="0.25">
      <c r="A172">
        <v>850079</v>
      </c>
      <c r="B172">
        <v>14.99600029</v>
      </c>
      <c r="C172">
        <v>0.30610999</v>
      </c>
      <c r="D172">
        <v>34.376998899999997</v>
      </c>
      <c r="E172">
        <v>0.25556999000000002</v>
      </c>
      <c r="F172">
        <v>37.262001040000001</v>
      </c>
      <c r="G172">
        <v>0.92349999999999999</v>
      </c>
      <c r="H172">
        <v>32.72900009</v>
      </c>
      <c r="J172" s="2">
        <f>TREND(Calibration!$A$2:$A$4,Calibration!$B$2:$B$4,C172)</f>
        <v>365.12689181240307</v>
      </c>
      <c r="K172" s="2">
        <f>TREND(Calibration!$A$2:$A$4,Calibration!$C$2:$C$4,E172)</f>
        <v>483.88486458427246</v>
      </c>
      <c r="L172" s="2">
        <f>TREND(Calibration!$A$2:$A$4,Calibration!$D$2:$D$4,G172)</f>
        <v>563.18243298511288</v>
      </c>
    </row>
    <row r="173" spans="1:12" x14ac:dyDescent="0.25">
      <c r="A173">
        <v>855078</v>
      </c>
      <c r="B173">
        <v>15.09599972</v>
      </c>
      <c r="C173">
        <v>0.30605999</v>
      </c>
      <c r="D173">
        <v>34.361000060000002</v>
      </c>
      <c r="E173">
        <v>0.25534999000000003</v>
      </c>
      <c r="F173">
        <v>37.312000269999999</v>
      </c>
      <c r="G173">
        <v>0.91970003</v>
      </c>
      <c r="H173">
        <v>32.750999450000002</v>
      </c>
      <c r="J173" s="2">
        <f>TREND(Calibration!$A$2:$A$4,Calibration!$B$2:$B$4,C173)</f>
        <v>364.90484378756923</v>
      </c>
      <c r="K173" s="2">
        <f>TREND(Calibration!$A$2:$A$4,Calibration!$C$2:$C$4,E173)</f>
        <v>482.18901221899409</v>
      </c>
      <c r="L173" s="2">
        <f>TREND(Calibration!$A$2:$A$4,Calibration!$D$2:$D$4,G173)</f>
        <v>560.82155255351483</v>
      </c>
    </row>
    <row r="174" spans="1:12" x14ac:dyDescent="0.25">
      <c r="A174">
        <v>860078</v>
      </c>
      <c r="B174">
        <v>15.09000015</v>
      </c>
      <c r="C174">
        <v>0.30708000000000002</v>
      </c>
      <c r="D174">
        <v>34.398998259999999</v>
      </c>
      <c r="E174">
        <v>0.25497999999999998</v>
      </c>
      <c r="F174">
        <v>37.262001040000001</v>
      </c>
      <c r="G174">
        <v>0.91320002</v>
      </c>
      <c r="H174">
        <v>32.719001769999998</v>
      </c>
      <c r="J174" s="2">
        <f>TREND(Calibration!$A$2:$A$4,Calibration!$B$2:$B$4,C174)</f>
        <v>369.43466790378443</v>
      </c>
      <c r="K174" s="2">
        <f>TREND(Calibration!$A$2:$A$4,Calibration!$C$2:$C$4,E174)</f>
        <v>479.33697396158755</v>
      </c>
      <c r="L174" s="2">
        <f>TREND(Calibration!$A$2:$A$4,Calibration!$D$2:$D$4,G174)</f>
        <v>556.78316635199451</v>
      </c>
    </row>
    <row r="175" spans="1:12" x14ac:dyDescent="0.25">
      <c r="A175">
        <v>865078</v>
      </c>
      <c r="B175">
        <v>15.050999640000001</v>
      </c>
      <c r="C175">
        <v>0.30508000000000002</v>
      </c>
      <c r="D175">
        <v>34.376998899999997</v>
      </c>
      <c r="E175">
        <v>0.25437999</v>
      </c>
      <c r="F175">
        <v>37.249000549999998</v>
      </c>
      <c r="G175">
        <v>0.90890002000000003</v>
      </c>
      <c r="H175">
        <v>32.724998470000003</v>
      </c>
      <c r="J175" s="2">
        <f>TREND(Calibration!$A$2:$A$4,Calibration!$B$2:$B$4,C175)</f>
        <v>360.5527469104311</v>
      </c>
      <c r="K175" s="2">
        <f>TREND(Calibration!$A$2:$A$4,Calibration!$C$2:$C$4,E175)</f>
        <v>474.71184497208424</v>
      </c>
      <c r="L175" s="2">
        <f>TREND(Calibration!$A$2:$A$4,Calibration!$D$2:$D$4,G175)</f>
        <v>554.11162266720987</v>
      </c>
    </row>
    <row r="176" spans="1:12" x14ac:dyDescent="0.25">
      <c r="A176">
        <v>870079</v>
      </c>
      <c r="B176">
        <v>15.027999879999999</v>
      </c>
      <c r="C176">
        <v>0.30821999999999999</v>
      </c>
      <c r="D176">
        <v>34.380001069999999</v>
      </c>
      <c r="E176">
        <v>0.25400001</v>
      </c>
      <c r="F176">
        <v>37.249000549999998</v>
      </c>
      <c r="G176">
        <v>0.90560001000000001</v>
      </c>
      <c r="H176">
        <v>32.72900009</v>
      </c>
      <c r="J176" s="2">
        <f>TREND(Calibration!$A$2:$A$4,Calibration!$B$2:$B$4,C176)</f>
        <v>374.49736286999564</v>
      </c>
      <c r="K176" s="2">
        <f>TREND(Calibration!$A$2:$A$4,Calibration!$C$2:$C$4,E176)</f>
        <v>471.78279960045461</v>
      </c>
      <c r="L176" s="2">
        <f>TREND(Calibration!$A$2:$A$4,Calibration!$D$2:$D$4,G176)</f>
        <v>552.06136199855246</v>
      </c>
    </row>
    <row r="177" spans="1:12" x14ac:dyDescent="0.25">
      <c r="A177">
        <v>875079</v>
      </c>
      <c r="B177">
        <v>14.960000040000001</v>
      </c>
      <c r="C177">
        <v>0.30698001000000003</v>
      </c>
      <c r="D177">
        <v>34.405998230000002</v>
      </c>
      <c r="E177">
        <v>0.25341001000000002</v>
      </c>
      <c r="F177">
        <v>37.277999880000003</v>
      </c>
      <c r="G177">
        <v>0.91049999000000004</v>
      </c>
      <c r="H177">
        <v>32.715999600000004</v>
      </c>
      <c r="J177" s="2">
        <f>TREND(Calibration!$A$2:$A$4,Calibration!$B$2:$B$4,C177)</f>
        <v>368.99061626372168</v>
      </c>
      <c r="K177" s="2">
        <f>TREND(Calibration!$A$2:$A$4,Calibration!$C$2:$C$4,E177)</f>
        <v>467.23483189357148</v>
      </c>
      <c r="L177" s="2">
        <f>TREND(Calibration!$A$2:$A$4,Calibration!$D$2:$D$4,G177)</f>
        <v>555.10566679496446</v>
      </c>
    </row>
    <row r="178" spans="1:12" x14ac:dyDescent="0.25">
      <c r="A178">
        <v>880091</v>
      </c>
      <c r="B178">
        <v>14.946999549999999</v>
      </c>
      <c r="C178">
        <v>0.30961999000000001</v>
      </c>
      <c r="D178">
        <v>34.361000060000002</v>
      </c>
      <c r="E178">
        <v>0.25302999999999998</v>
      </c>
      <c r="F178">
        <v>37.312000269999999</v>
      </c>
      <c r="G178">
        <v>0.90829998000000001</v>
      </c>
      <c r="H178">
        <v>32.719001769999998</v>
      </c>
      <c r="J178" s="2">
        <f>TREND(Calibration!$A$2:$A$4,Calibration!$B$2:$B$4,C178)</f>
        <v>380.71466315573798</v>
      </c>
      <c r="K178" s="2">
        <f>TREND(Calibration!$A$2:$A$4,Calibration!$C$2:$C$4,E178)</f>
        <v>464.30555526934631</v>
      </c>
      <c r="L178" s="2">
        <f>TREND(Calibration!$A$2:$A$4,Calibration!$D$2:$D$4,G178)</f>
        <v>553.73882427822878</v>
      </c>
    </row>
    <row r="179" spans="1:12" x14ac:dyDescent="0.25">
      <c r="A179">
        <v>885079</v>
      </c>
      <c r="B179">
        <v>14.95699978</v>
      </c>
      <c r="C179">
        <v>0.30206000999999999</v>
      </c>
      <c r="D179">
        <v>34.376998899999997</v>
      </c>
      <c r="E179">
        <v>0.25280999999999998</v>
      </c>
      <c r="F179">
        <v>37.284000399999996</v>
      </c>
      <c r="G179">
        <v>0.89050001000000001</v>
      </c>
      <c r="H179">
        <v>32.689998629999998</v>
      </c>
      <c r="J179" s="2">
        <f>TREND(Calibration!$A$2:$A$4,Calibration!$B$2:$B$4,C179)</f>
        <v>347.14109062007265</v>
      </c>
      <c r="K179" s="2">
        <f>TREND(Calibration!$A$2:$A$4,Calibration!$C$2:$C$4,E179)</f>
        <v>462.60970290406772</v>
      </c>
      <c r="L179" s="2">
        <f>TREND(Calibration!$A$2:$A$4,Calibration!$D$2:$D$4,G179)</f>
        <v>542.67989464035509</v>
      </c>
    </row>
    <row r="180" spans="1:12" x14ac:dyDescent="0.25">
      <c r="A180">
        <v>890078</v>
      </c>
      <c r="B180">
        <v>15.027999879999999</v>
      </c>
      <c r="C180">
        <v>0.30610999</v>
      </c>
      <c r="D180">
        <v>34.363998410000001</v>
      </c>
      <c r="E180">
        <v>0.25238000999999999</v>
      </c>
      <c r="F180">
        <v>37.26499939</v>
      </c>
      <c r="G180">
        <v>0.89920001999999999</v>
      </c>
      <c r="H180">
        <v>32.645000459999999</v>
      </c>
      <c r="J180" s="2">
        <f>TREND(Calibration!$A$2:$A$4,Calibration!$B$2:$B$4,C180)</f>
        <v>365.12689181240307</v>
      </c>
      <c r="K180" s="2">
        <f>TREND(Calibration!$A$2:$A$4,Calibration!$C$2:$C$4,E180)</f>
        <v>459.29515945613093</v>
      </c>
      <c r="L180" s="2">
        <f>TREND(Calibration!$A$2:$A$4,Calibration!$D$2:$D$4,G180)</f>
        <v>548.08511714571875</v>
      </c>
    </row>
    <row r="181" spans="1:12" x14ac:dyDescent="0.25">
      <c r="A181">
        <v>895091</v>
      </c>
      <c r="B181">
        <v>15.11900043</v>
      </c>
      <c r="C181">
        <v>0.30541000000000001</v>
      </c>
      <c r="D181">
        <v>34.363998410000001</v>
      </c>
      <c r="E181">
        <v>0.25211</v>
      </c>
      <c r="F181">
        <v>37.255001069999999</v>
      </c>
      <c r="G181">
        <v>0.90399998000000004</v>
      </c>
      <c r="H181">
        <v>32.770000459999999</v>
      </c>
      <c r="J181" s="2">
        <f>TREND(Calibration!$A$2:$A$4,Calibration!$B$2:$B$4,C181)</f>
        <v>362.01826387433448</v>
      </c>
      <c r="K181" s="2">
        <f>TREND(Calibration!$A$2:$A$4,Calibration!$C$2:$C$4,E181)</f>
        <v>457.2138090145454</v>
      </c>
      <c r="L181" s="2">
        <f>TREND(Calibration!$A$2:$A$4,Calibration!$D$2:$D$4,G181)</f>
        <v>551.06728059344414</v>
      </c>
    </row>
    <row r="182" spans="1:12" x14ac:dyDescent="0.25">
      <c r="A182">
        <v>900078</v>
      </c>
      <c r="B182">
        <v>15.1420002</v>
      </c>
      <c r="C182">
        <v>0.31080999999999998</v>
      </c>
      <c r="D182">
        <v>34.393001560000002</v>
      </c>
      <c r="E182">
        <v>0.25178999000000002</v>
      </c>
      <c r="F182">
        <v>37.255001069999999</v>
      </c>
      <c r="G182">
        <v>0.89209998000000001</v>
      </c>
      <c r="H182">
        <v>32.693000789999999</v>
      </c>
      <c r="J182" s="2">
        <f>TREND(Calibration!$A$2:$A$4,Calibration!$B$2:$B$4,C182)</f>
        <v>385.99945055638796</v>
      </c>
      <c r="K182" s="2">
        <f>TREND(Calibration!$A$2:$A$4,Calibration!$C$2:$C$4,E182)</f>
        <v>454.74703758085116</v>
      </c>
      <c r="L182" s="2">
        <f>TREND(Calibration!$A$2:$A$4,Calibration!$D$2:$D$4,G182)</f>
        <v>543.67393876810968</v>
      </c>
    </row>
    <row r="183" spans="1:12" x14ac:dyDescent="0.25">
      <c r="A183">
        <v>905086</v>
      </c>
      <c r="B183">
        <v>15.16800022</v>
      </c>
      <c r="C183">
        <v>0.30794999000000001</v>
      </c>
      <c r="D183">
        <v>34.351001740000001</v>
      </c>
      <c r="E183">
        <v>0.25173000000000001</v>
      </c>
      <c r="F183">
        <v>37.299999239999998</v>
      </c>
      <c r="G183">
        <v>0.90890002000000003</v>
      </c>
      <c r="H183">
        <v>32.761001589999999</v>
      </c>
      <c r="J183" s="2">
        <f>TREND(Calibration!$A$2:$A$4,Calibration!$B$2:$B$4,C183)</f>
        <v>373.29825912628803</v>
      </c>
      <c r="K183" s="2">
        <f>TREND(Calibration!$A$2:$A$4,Calibration!$C$2:$C$4,E183)</f>
        <v>454.28460947451913</v>
      </c>
      <c r="L183" s="2">
        <f>TREND(Calibration!$A$2:$A$4,Calibration!$D$2:$D$4,G183)</f>
        <v>554.11162266720987</v>
      </c>
    </row>
    <row r="184" spans="1:12" x14ac:dyDescent="0.25">
      <c r="A184">
        <v>910088</v>
      </c>
      <c r="B184">
        <v>15.12199974</v>
      </c>
      <c r="C184">
        <v>0.30637999999999999</v>
      </c>
      <c r="D184">
        <v>34.338001249999998</v>
      </c>
      <c r="E184">
        <v>0.25152001000000002</v>
      </c>
      <c r="F184">
        <v>37.286998750000002</v>
      </c>
      <c r="G184">
        <v>0.90939999000000005</v>
      </c>
      <c r="H184">
        <v>32.754001619999997</v>
      </c>
      <c r="J184" s="2">
        <f>TREND(Calibration!$A$2:$A$4,Calibration!$B$2:$B$4,C184)</f>
        <v>366.32599555611068</v>
      </c>
      <c r="K184" s="2">
        <f>TREND(Calibration!$A$2:$A$4,Calibration!$C$2:$C$4,E184)</f>
        <v>452.66591839186071</v>
      </c>
      <c r="L184" s="2">
        <f>TREND(Calibration!$A$2:$A$4,Calibration!$D$2:$D$4,G184)</f>
        <v>554.42224864304285</v>
      </c>
    </row>
    <row r="185" spans="1:12" x14ac:dyDescent="0.25">
      <c r="A185">
        <v>915078</v>
      </c>
      <c r="B185">
        <v>15.079999920000001</v>
      </c>
      <c r="C185">
        <v>0.30871000999999998</v>
      </c>
      <c r="D185">
        <v>34.382999419999997</v>
      </c>
      <c r="E185">
        <v>0.25108001000000002</v>
      </c>
      <c r="F185">
        <v>37.308998109999997</v>
      </c>
      <c r="G185">
        <v>0.90350001999999996</v>
      </c>
      <c r="H185">
        <v>32.706001280000002</v>
      </c>
      <c r="J185" s="2">
        <f>TREND(Calibration!$A$2:$A$4,Calibration!$B$2:$B$4,C185)</f>
        <v>376.6734779229721</v>
      </c>
      <c r="K185" s="2">
        <f>TREND(Calibration!$A$2:$A$4,Calibration!$C$2:$C$4,E185)</f>
        <v>449.27421366130375</v>
      </c>
      <c r="L185" s="2">
        <f>TREND(Calibration!$A$2:$A$4,Calibration!$D$2:$D$4,G185)</f>
        <v>550.75666083050339</v>
      </c>
    </row>
    <row r="186" spans="1:12" x14ac:dyDescent="0.25">
      <c r="A186">
        <v>920078</v>
      </c>
      <c r="B186">
        <v>15.01200008</v>
      </c>
      <c r="C186">
        <v>0.30713998999999997</v>
      </c>
      <c r="D186">
        <v>34.374000549999998</v>
      </c>
      <c r="E186">
        <v>0.25080999999999998</v>
      </c>
      <c r="F186">
        <v>37.319000240000001</v>
      </c>
      <c r="G186">
        <v>0.89319998</v>
      </c>
      <c r="H186">
        <v>32.629001619999997</v>
      </c>
      <c r="J186" s="2">
        <f>TREND(Calibration!$A$2:$A$4,Calibration!$B$2:$B$4,C186)</f>
        <v>369.70108112397975</v>
      </c>
      <c r="K186" s="2">
        <f>TREND(Calibration!$A$2:$A$4,Calibration!$C$2:$C$4,E186)</f>
        <v>447.19286321971776</v>
      </c>
      <c r="L186" s="2">
        <f>TREND(Calibration!$A$2:$A$4,Calibration!$D$2:$D$4,G186)</f>
        <v>544.35735692003141</v>
      </c>
    </row>
    <row r="187" spans="1:12" x14ac:dyDescent="0.25">
      <c r="A187">
        <v>925079</v>
      </c>
      <c r="B187">
        <v>14.95699978</v>
      </c>
      <c r="C187">
        <v>0.31027000999999998</v>
      </c>
      <c r="D187">
        <v>34.398998259999999</v>
      </c>
      <c r="E187">
        <v>0.25086998999999999</v>
      </c>
      <c r="F187">
        <v>37.273998259999999</v>
      </c>
      <c r="G187">
        <v>0.89480000999999998</v>
      </c>
      <c r="H187">
        <v>32.629001619999997</v>
      </c>
      <c r="J187" s="2">
        <f>TREND(Calibration!$A$2:$A$4,Calibration!$B$2:$B$4,C187)</f>
        <v>383.60137629778751</v>
      </c>
      <c r="K187" s="2">
        <f>TREND(Calibration!$A$2:$A$4,Calibration!$C$2:$C$4,E187)</f>
        <v>447.65529132605002</v>
      </c>
      <c r="L187" s="2">
        <f>TREND(Calibration!$A$2:$A$4,Calibration!$D$2:$D$4,G187)</f>
        <v>545.35143832513972</v>
      </c>
    </row>
    <row r="188" spans="1:12" x14ac:dyDescent="0.25">
      <c r="A188">
        <v>930078</v>
      </c>
      <c r="B188">
        <v>14.92399979</v>
      </c>
      <c r="C188">
        <v>0.30761999000000001</v>
      </c>
      <c r="D188">
        <v>34.393001560000002</v>
      </c>
      <c r="E188">
        <v>0.25049000999999999</v>
      </c>
      <c r="F188">
        <v>37.249000549999998</v>
      </c>
      <c r="G188">
        <v>0.88400000000000001</v>
      </c>
      <c r="H188">
        <v>32.623001100000003</v>
      </c>
      <c r="J188" s="2">
        <f>TREND(Calibration!$A$2:$A$4,Calibration!$B$2:$B$4,C188)</f>
        <v>371.83274216238465</v>
      </c>
      <c r="K188" s="2">
        <f>TREND(Calibration!$A$2:$A$4,Calibration!$C$2:$C$4,E188)</f>
        <v>444.72624595442039</v>
      </c>
      <c r="L188" s="2">
        <f>TREND(Calibration!$A$2:$A$4,Calibration!$D$2:$D$4,G188)</f>
        <v>538.64150843883465</v>
      </c>
    </row>
    <row r="189" spans="1:12" x14ac:dyDescent="0.25">
      <c r="A189">
        <v>935079</v>
      </c>
      <c r="B189">
        <v>14.944000239999999</v>
      </c>
      <c r="C189">
        <v>0.30961999000000001</v>
      </c>
      <c r="D189">
        <v>34.386001589999999</v>
      </c>
      <c r="E189">
        <v>0.25011</v>
      </c>
      <c r="F189">
        <v>37.251998899999997</v>
      </c>
      <c r="G189">
        <v>0.87919997999999999</v>
      </c>
      <c r="H189">
        <v>32.625999450000002</v>
      </c>
      <c r="J189" s="2">
        <f>TREND(Calibration!$A$2:$A$4,Calibration!$B$2:$B$4,C189)</f>
        <v>380.71466315573798</v>
      </c>
      <c r="K189" s="2">
        <f>TREND(Calibration!$A$2:$A$4,Calibration!$C$2:$C$4,E189)</f>
        <v>441.79696933019545</v>
      </c>
      <c r="L189" s="2">
        <f>TREND(Calibration!$A$2:$A$4,Calibration!$D$2:$D$4,G189)</f>
        <v>535.65930771375554</v>
      </c>
    </row>
    <row r="190" spans="1:12" x14ac:dyDescent="0.25">
      <c r="A190">
        <v>940078</v>
      </c>
      <c r="B190">
        <v>14.998999599999999</v>
      </c>
      <c r="C190">
        <v>0.30994999000000001</v>
      </c>
      <c r="D190">
        <v>34.376998899999997</v>
      </c>
      <c r="E190">
        <v>0.24989</v>
      </c>
      <c r="F190">
        <v>37.245998380000003</v>
      </c>
      <c r="G190">
        <v>0.87110001000000004</v>
      </c>
      <c r="H190">
        <v>32.623001100000003</v>
      </c>
      <c r="J190" s="2">
        <f>TREND(Calibration!$A$2:$A$4,Calibration!$B$2:$B$4,C190)</f>
        <v>382.18018011964114</v>
      </c>
      <c r="K190" s="2">
        <f>TREND(Calibration!$A$2:$A$4,Calibration!$C$2:$C$4,E190)</f>
        <v>440.10111696491708</v>
      </c>
      <c r="L190" s="2">
        <f>TREND(Calibration!$A$2:$A$4,Calibration!$D$2:$D$4,G190)</f>
        <v>530.62688359737285</v>
      </c>
    </row>
    <row r="191" spans="1:12" x14ac:dyDescent="0.25">
      <c r="A191">
        <v>945078</v>
      </c>
      <c r="B191">
        <v>15.105999949999999</v>
      </c>
      <c r="C191">
        <v>0.31114000000000003</v>
      </c>
      <c r="D191">
        <v>34.376998899999997</v>
      </c>
      <c r="E191">
        <v>0.24979000000000001</v>
      </c>
      <c r="F191">
        <v>37.238998410000001</v>
      </c>
      <c r="G191">
        <v>0.86299998</v>
      </c>
      <c r="H191">
        <v>32.623001100000003</v>
      </c>
      <c r="J191" s="2">
        <f>TREND(Calibration!$A$2:$A$4,Calibration!$B$2:$B$4,C191)</f>
        <v>387.46496752029134</v>
      </c>
      <c r="K191" s="2">
        <f>TREND(Calibration!$A$2:$A$4,Calibration!$C$2:$C$4,E191)</f>
        <v>439.33027498069964</v>
      </c>
      <c r="L191" s="2">
        <f>TREND(Calibration!$A$2:$A$4,Calibration!$D$2:$D$4,G191)</f>
        <v>525.59442220363644</v>
      </c>
    </row>
    <row r="192" spans="1:12" x14ac:dyDescent="0.25">
      <c r="A192">
        <v>950078</v>
      </c>
      <c r="B192">
        <v>15.180999760000001</v>
      </c>
      <c r="C192">
        <v>0.31119001000000002</v>
      </c>
      <c r="D192">
        <v>34.424999239999998</v>
      </c>
      <c r="E192">
        <v>0.24984001</v>
      </c>
      <c r="F192">
        <v>37.243000029999997</v>
      </c>
      <c r="G192">
        <v>0.86890000000000001</v>
      </c>
      <c r="H192">
        <v>32.65499878</v>
      </c>
      <c r="J192" s="2">
        <f>TREND(Calibration!$A$2:$A$4,Calibration!$B$2:$B$4,C192)</f>
        <v>387.6870599547301</v>
      </c>
      <c r="K192" s="2">
        <f>TREND(Calibration!$A$2:$A$4,Calibration!$C$2:$C$4,E192)</f>
        <v>439.7157730570068</v>
      </c>
      <c r="L192" s="2">
        <f>TREND(Calibration!$A$2:$A$4,Calibration!$D$2:$D$4,G192)</f>
        <v>529.26004108063728</v>
      </c>
    </row>
    <row r="193" spans="1:12" x14ac:dyDescent="0.25">
      <c r="A193">
        <v>955078</v>
      </c>
      <c r="B193">
        <v>15.210000040000001</v>
      </c>
      <c r="C193">
        <v>0.31075998999999999</v>
      </c>
      <c r="D193">
        <v>34.393001560000002</v>
      </c>
      <c r="E193">
        <v>0.24984001</v>
      </c>
      <c r="F193">
        <v>37.255001069999999</v>
      </c>
      <c r="G193">
        <v>0.86729997000000003</v>
      </c>
      <c r="H193">
        <v>32.65499878</v>
      </c>
      <c r="J193" s="2">
        <f>TREND(Calibration!$A$2:$A$4,Calibration!$B$2:$B$4,C193)</f>
        <v>385.77735812194919</v>
      </c>
      <c r="K193" s="2">
        <f>TREND(Calibration!$A$2:$A$4,Calibration!$C$2:$C$4,E193)</f>
        <v>439.7157730570068</v>
      </c>
      <c r="L193" s="2">
        <f>TREND(Calibration!$A$2:$A$4,Calibration!$D$2:$D$4,G193)</f>
        <v>528.26595967552885</v>
      </c>
    </row>
    <row r="194" spans="1:12" x14ac:dyDescent="0.25">
      <c r="A194">
        <v>960078</v>
      </c>
      <c r="B194">
        <v>15.184000019999999</v>
      </c>
      <c r="C194">
        <v>0.30546001</v>
      </c>
      <c r="D194">
        <v>34.380001069999999</v>
      </c>
      <c r="E194">
        <v>0.24945999999999999</v>
      </c>
      <c r="F194">
        <v>37.257999419999997</v>
      </c>
      <c r="G194">
        <v>0.86189996999999996</v>
      </c>
      <c r="H194">
        <v>32.658000950000002</v>
      </c>
      <c r="J194" s="2">
        <f>TREND(Calibration!$A$2:$A$4,Calibration!$B$2:$B$4,C194)</f>
        <v>362.24035630877324</v>
      </c>
      <c r="K194" s="2">
        <f>TREND(Calibration!$A$2:$A$4,Calibration!$C$2:$C$4,E194)</f>
        <v>436.78649643278163</v>
      </c>
      <c r="L194" s="2">
        <f>TREND(Calibration!$A$2:$A$4,Calibration!$D$2:$D$4,G194)</f>
        <v>524.91099783882248</v>
      </c>
    </row>
    <row r="195" spans="1:12" x14ac:dyDescent="0.25">
      <c r="A195">
        <v>965078</v>
      </c>
      <c r="B195">
        <v>15.126000400000001</v>
      </c>
      <c r="C195">
        <v>0.30665000999999997</v>
      </c>
      <c r="D195">
        <v>34.38999939</v>
      </c>
      <c r="E195">
        <v>0.24956999999999999</v>
      </c>
      <c r="F195">
        <v>37.227001190000003</v>
      </c>
      <c r="G195">
        <v>0.85869998000000003</v>
      </c>
      <c r="H195">
        <v>32.634998320000001</v>
      </c>
      <c r="J195" s="2">
        <f>TREND(Calibration!$A$2:$A$4,Calibration!$B$2:$B$4,C195)</f>
        <v>367.52509929981829</v>
      </c>
      <c r="K195" s="2">
        <f>TREND(Calibration!$A$2:$A$4,Calibration!$C$2:$C$4,E195)</f>
        <v>437.63442261542082</v>
      </c>
      <c r="L195" s="2">
        <f>TREND(Calibration!$A$2:$A$4,Calibration!$D$2:$D$4,G195)</f>
        <v>522.92287851885169</v>
      </c>
    </row>
    <row r="196" spans="1:12" x14ac:dyDescent="0.25">
      <c r="A196">
        <v>970078</v>
      </c>
      <c r="B196">
        <v>15.07699966</v>
      </c>
      <c r="C196">
        <v>0.30670999999999998</v>
      </c>
      <c r="D196">
        <v>34.367000580000003</v>
      </c>
      <c r="E196">
        <v>0.24924999</v>
      </c>
      <c r="F196">
        <v>37.233001710000003</v>
      </c>
      <c r="G196">
        <v>0.85919999999999996</v>
      </c>
      <c r="H196">
        <v>32.687000269999999</v>
      </c>
      <c r="J196" s="2">
        <f>TREND(Calibration!$A$2:$A$4,Calibration!$B$2:$B$4,C196)</f>
        <v>367.79151252001384</v>
      </c>
      <c r="K196" s="2">
        <f>TREND(Calibration!$A$2:$A$4,Calibration!$C$2:$C$4,E196)</f>
        <v>435.16765118172657</v>
      </c>
      <c r="L196" s="2">
        <f>TREND(Calibration!$A$2:$A$4,Calibration!$D$2:$D$4,G196)</f>
        <v>523.23353555914616</v>
      </c>
    </row>
    <row r="197" spans="1:12" x14ac:dyDescent="0.25">
      <c r="A197">
        <v>975088</v>
      </c>
      <c r="B197">
        <v>15.03800011</v>
      </c>
      <c r="C197">
        <v>0.30789</v>
      </c>
      <c r="D197">
        <v>34.380001069999999</v>
      </c>
      <c r="E197">
        <v>0.24929999999999999</v>
      </c>
      <c r="F197">
        <v>37.26499939</v>
      </c>
      <c r="G197">
        <v>0.84840000000000004</v>
      </c>
      <c r="H197">
        <v>32.65499878</v>
      </c>
      <c r="J197" s="2">
        <f>TREND(Calibration!$A$2:$A$4,Calibration!$B$2:$B$4,C197)</f>
        <v>373.03184590609226</v>
      </c>
      <c r="K197" s="2">
        <f>TREND(Calibration!$A$2:$A$4,Calibration!$C$2:$C$4,E197)</f>
        <v>435.55314925803373</v>
      </c>
      <c r="L197" s="2">
        <f>TREND(Calibration!$A$2:$A$4,Calibration!$D$2:$D$4,G197)</f>
        <v>516.52361188573343</v>
      </c>
    </row>
    <row r="198" spans="1:12" x14ac:dyDescent="0.25">
      <c r="A198">
        <v>980078</v>
      </c>
      <c r="B198">
        <v>14.940999980000001</v>
      </c>
      <c r="C198">
        <v>0.30957001000000001</v>
      </c>
      <c r="D198">
        <v>34.402999880000003</v>
      </c>
      <c r="E198">
        <v>0.24891999000000001</v>
      </c>
      <c r="F198">
        <v>37.249000549999998</v>
      </c>
      <c r="G198">
        <v>0.85430002000000005</v>
      </c>
      <c r="H198">
        <v>32.683998109999997</v>
      </c>
      <c r="J198" s="2">
        <f>TREND(Calibration!$A$2:$A$4,Calibration!$B$2:$B$4,C198)</f>
        <v>380.49270395011399</v>
      </c>
      <c r="K198" s="2">
        <f>TREND(Calibration!$A$2:$A$4,Calibration!$C$2:$C$4,E198)</f>
        <v>432.62387263380901</v>
      </c>
      <c r="L198" s="2">
        <f>TREND(Calibration!$A$2:$A$4,Calibration!$D$2:$D$4,G198)</f>
        <v>520.18923076273427</v>
      </c>
    </row>
    <row r="199" spans="1:12" x14ac:dyDescent="0.25">
      <c r="A199">
        <v>985078</v>
      </c>
      <c r="B199">
        <v>14.930999760000001</v>
      </c>
      <c r="C199">
        <v>0.30735001000000001</v>
      </c>
      <c r="D199">
        <v>34.369998930000001</v>
      </c>
      <c r="E199">
        <v>0.24891999000000001</v>
      </c>
      <c r="F199">
        <v>37.26499939</v>
      </c>
      <c r="G199">
        <v>0.85110003000000001</v>
      </c>
      <c r="H199">
        <v>32.641998289999997</v>
      </c>
      <c r="J199" s="2">
        <f>TREND(Calibration!$A$2:$A$4,Calibration!$B$2:$B$4,C199)</f>
        <v>370.63377164749204</v>
      </c>
      <c r="K199" s="2">
        <f>TREND(Calibration!$A$2:$A$4,Calibration!$C$2:$C$4,E199)</f>
        <v>432.62387263380901</v>
      </c>
      <c r="L199" s="2">
        <f>TREND(Calibration!$A$2:$A$4,Calibration!$D$2:$D$4,G199)</f>
        <v>518.20111144276348</v>
      </c>
    </row>
    <row r="200" spans="1:12" x14ac:dyDescent="0.25">
      <c r="A200">
        <v>990088</v>
      </c>
      <c r="B200">
        <v>14.911000250000001</v>
      </c>
      <c r="C200">
        <v>0.30741000000000002</v>
      </c>
      <c r="D200">
        <v>34.376998899999997</v>
      </c>
      <c r="E200">
        <v>0.24880999000000001</v>
      </c>
      <c r="F200">
        <v>37.216999049999998</v>
      </c>
      <c r="G200">
        <v>0.84350002000000002</v>
      </c>
      <c r="H200">
        <v>32.652000430000001</v>
      </c>
      <c r="J200" s="2">
        <f>TREND(Calibration!$A$2:$A$4,Calibration!$B$2:$B$4,C200)</f>
        <v>370.90018486768759</v>
      </c>
      <c r="K200" s="2">
        <f>TREND(Calibration!$A$2:$A$4,Calibration!$C$2:$C$4,E200)</f>
        <v>431.7759464511696</v>
      </c>
      <c r="L200" s="2">
        <f>TREND(Calibration!$A$2:$A$4,Calibration!$D$2:$D$4,G200)</f>
        <v>513.47930708932142</v>
      </c>
    </row>
    <row r="201" spans="1:12" x14ac:dyDescent="0.25">
      <c r="A201">
        <v>995079</v>
      </c>
      <c r="B201">
        <v>14.998999599999999</v>
      </c>
      <c r="C201">
        <v>0.30708000000000002</v>
      </c>
      <c r="D201">
        <v>34.374000549999998</v>
      </c>
      <c r="E201">
        <v>0.24843000000000001</v>
      </c>
      <c r="F201">
        <v>37.303001399999999</v>
      </c>
      <c r="G201">
        <v>0.85060000000000002</v>
      </c>
      <c r="H201">
        <v>32.689998629999998</v>
      </c>
      <c r="J201" s="2">
        <f>TREND(Calibration!$A$2:$A$4,Calibration!$B$2:$B$4,C201)</f>
        <v>369.43466790378443</v>
      </c>
      <c r="K201" s="2">
        <f>TREND(Calibration!$A$2:$A$4,Calibration!$C$2:$C$4,E201)</f>
        <v>428.84682399534177</v>
      </c>
      <c r="L201" s="2">
        <f>TREND(Calibration!$A$2:$A$4,Calibration!$D$2:$D$4,G201)</f>
        <v>517.89044818957677</v>
      </c>
    </row>
    <row r="202" spans="1:12" x14ac:dyDescent="0.25">
      <c r="A202">
        <v>1000079</v>
      </c>
      <c r="B202">
        <v>15.04399967</v>
      </c>
      <c r="C202">
        <v>0.30513999000000003</v>
      </c>
      <c r="D202">
        <v>34.382999419999997</v>
      </c>
      <c r="E202">
        <v>0.24854000000000001</v>
      </c>
      <c r="F202">
        <v>37.27099991</v>
      </c>
      <c r="G202">
        <v>0.84409999999999996</v>
      </c>
      <c r="H202">
        <v>32.645000459999999</v>
      </c>
      <c r="J202" s="2">
        <f>TREND(Calibration!$A$2:$A$4,Calibration!$B$2:$B$4,C202)</f>
        <v>360.81916013062687</v>
      </c>
      <c r="K202" s="2">
        <f>TREND(Calibration!$A$2:$A$4,Calibration!$C$2:$C$4,E202)</f>
        <v>429.69475017798095</v>
      </c>
      <c r="L202" s="2">
        <f>TREND(Calibration!$A$2:$A$4,Calibration!$D$2:$D$4,G202)</f>
        <v>513.85206820094868</v>
      </c>
    </row>
    <row r="203" spans="1:12" x14ac:dyDescent="0.25">
      <c r="A203">
        <v>1005079</v>
      </c>
      <c r="B203">
        <v>15.083000180000001</v>
      </c>
      <c r="C203">
        <v>0.30519000000000002</v>
      </c>
      <c r="D203">
        <v>34.351001740000001</v>
      </c>
      <c r="E203">
        <v>0.24860001000000001</v>
      </c>
      <c r="F203">
        <v>37.236000060000002</v>
      </c>
      <c r="G203">
        <v>0.83920002000000005</v>
      </c>
      <c r="H203">
        <v>32.6609993</v>
      </c>
      <c r="J203" s="2">
        <f>TREND(Calibration!$A$2:$A$4,Calibration!$B$2:$B$4,C203)</f>
        <v>361.04125256506563</v>
      </c>
      <c r="K203" s="2">
        <f>TREND(Calibration!$A$2:$A$4,Calibration!$C$2:$C$4,E203)</f>
        <v>430.15733245270985</v>
      </c>
      <c r="L203" s="2">
        <f>TREND(Calibration!$A$2:$A$4,Calibration!$D$2:$D$4,G203)</f>
        <v>510.80776340453679</v>
      </c>
    </row>
    <row r="204" spans="1:12" x14ac:dyDescent="0.25">
      <c r="A204">
        <v>1010079</v>
      </c>
      <c r="B204">
        <v>15.147999759999999</v>
      </c>
      <c r="C204">
        <v>0.30546001</v>
      </c>
      <c r="D204">
        <v>34.393001560000002</v>
      </c>
      <c r="E204">
        <v>0.24854000000000001</v>
      </c>
      <c r="F204">
        <v>37.251998899999997</v>
      </c>
      <c r="G204">
        <v>0.84030002000000004</v>
      </c>
      <c r="H204">
        <v>32.629001619999997</v>
      </c>
      <c r="J204" s="2">
        <f>TREND(Calibration!$A$2:$A$4,Calibration!$B$2:$B$4,C204)</f>
        <v>362.24035630877324</v>
      </c>
      <c r="K204" s="2">
        <f>TREND(Calibration!$A$2:$A$4,Calibration!$C$2:$C$4,E204)</f>
        <v>429.69475017798095</v>
      </c>
      <c r="L204" s="2">
        <f>TREND(Calibration!$A$2:$A$4,Calibration!$D$2:$D$4,G204)</f>
        <v>511.4911815564584</v>
      </c>
    </row>
    <row r="205" spans="1:12" x14ac:dyDescent="0.25">
      <c r="A205">
        <v>1015079</v>
      </c>
      <c r="B205">
        <v>15.126000400000001</v>
      </c>
      <c r="C205">
        <v>0.30572999000000001</v>
      </c>
      <c r="D205">
        <v>34.393001560000002</v>
      </c>
      <c r="E205">
        <v>0.24822</v>
      </c>
      <c r="F205">
        <v>37.249000549999998</v>
      </c>
      <c r="G205">
        <v>0.84189999000000004</v>
      </c>
      <c r="H205">
        <v>32.629001619999997</v>
      </c>
      <c r="J205" s="2">
        <f>TREND(Calibration!$A$2:$A$4,Calibration!$B$2:$B$4,C205)</f>
        <v>363.43932682366585</v>
      </c>
      <c r="K205" s="2">
        <f>TREND(Calibration!$A$2:$A$4,Calibration!$C$2:$C$4,E205)</f>
        <v>427.22805582848491</v>
      </c>
      <c r="L205" s="2">
        <f>TREND(Calibration!$A$2:$A$4,Calibration!$D$2:$D$4,G205)</f>
        <v>512.48522568421311</v>
      </c>
    </row>
    <row r="206" spans="1:12" x14ac:dyDescent="0.25">
      <c r="A206">
        <v>1020089</v>
      </c>
      <c r="B206">
        <v>15.100000380000001</v>
      </c>
      <c r="C206">
        <v>0.30735001000000001</v>
      </c>
      <c r="D206">
        <v>34.380001069999999</v>
      </c>
      <c r="E206">
        <v>0.24826999999999999</v>
      </c>
      <c r="F206">
        <v>37.216999049999998</v>
      </c>
      <c r="G206">
        <v>0.82950002</v>
      </c>
      <c r="H206">
        <v>32.687000269999999</v>
      </c>
      <c r="J206" s="2">
        <f>TREND(Calibration!$A$2:$A$4,Calibration!$B$2:$B$4,C206)</f>
        <v>370.63377164749204</v>
      </c>
      <c r="K206" s="2">
        <f>TREND(Calibration!$A$2:$A$4,Calibration!$C$2:$C$4,E206)</f>
        <v>427.61347682059341</v>
      </c>
      <c r="L206" s="2">
        <f>TREND(Calibration!$A$2:$A$4,Calibration!$D$2:$D$4,G206)</f>
        <v>504.78125788304567</v>
      </c>
    </row>
    <row r="207" spans="1:12" x14ac:dyDescent="0.25">
      <c r="A207">
        <v>1025078</v>
      </c>
      <c r="B207">
        <v>15.050999640000001</v>
      </c>
      <c r="C207">
        <v>0.30768001</v>
      </c>
      <c r="D207">
        <v>34.321998600000001</v>
      </c>
      <c r="E207">
        <v>0.24784</v>
      </c>
      <c r="F207">
        <v>37.305999759999999</v>
      </c>
      <c r="G207">
        <v>0.84249996999999999</v>
      </c>
      <c r="H207">
        <v>32.689998629999998</v>
      </c>
      <c r="J207" s="2">
        <f>TREND(Calibration!$A$2:$A$4,Calibration!$B$2:$B$4,C207)</f>
        <v>372.0992886113952</v>
      </c>
      <c r="K207" s="2">
        <f>TREND(Calibration!$A$2:$A$4,Calibration!$C$2:$C$4,E207)</f>
        <v>424.29885628845841</v>
      </c>
      <c r="L207" s="2">
        <f>TREND(Calibration!$A$2:$A$4,Calibration!$D$2:$D$4,G207)</f>
        <v>512.85798679584025</v>
      </c>
    </row>
    <row r="208" spans="1:12" x14ac:dyDescent="0.25">
      <c r="A208">
        <v>1030078</v>
      </c>
      <c r="B208">
        <v>14.998999599999999</v>
      </c>
      <c r="C208">
        <v>0.30871000999999998</v>
      </c>
      <c r="D208">
        <v>34.374000549999998</v>
      </c>
      <c r="E208">
        <v>0.24789</v>
      </c>
      <c r="F208">
        <v>37.305999759999999</v>
      </c>
      <c r="G208">
        <v>0.84789996999999995</v>
      </c>
      <c r="H208">
        <v>32.652000430000001</v>
      </c>
      <c r="J208" s="2">
        <f>TREND(Calibration!$A$2:$A$4,Calibration!$B$2:$B$4,C208)</f>
        <v>376.6734779229721</v>
      </c>
      <c r="K208" s="2">
        <f>TREND(Calibration!$A$2:$A$4,Calibration!$C$2:$C$4,E208)</f>
        <v>424.68427728056713</v>
      </c>
      <c r="L208" s="2">
        <f>TREND(Calibration!$A$2:$A$4,Calibration!$D$2:$D$4,G208)</f>
        <v>516.21294863254661</v>
      </c>
    </row>
    <row r="209" spans="1:12" x14ac:dyDescent="0.25">
      <c r="A209">
        <v>1035078</v>
      </c>
      <c r="B209">
        <v>14.963000299999999</v>
      </c>
      <c r="C209">
        <v>0.308</v>
      </c>
      <c r="D209">
        <v>34.386001589999999</v>
      </c>
      <c r="E209">
        <v>0.24789</v>
      </c>
      <c r="F209">
        <v>37.262001040000001</v>
      </c>
      <c r="G209">
        <v>0.83219999</v>
      </c>
      <c r="H209">
        <v>32.65499878</v>
      </c>
      <c r="J209" s="2">
        <f>TREND(Calibration!$A$2:$A$4,Calibration!$B$2:$B$4,C209)</f>
        <v>373.52035156072679</v>
      </c>
      <c r="K209" s="2">
        <f>TREND(Calibration!$A$2:$A$4,Calibration!$C$2:$C$4,E209)</f>
        <v>424.68427728056713</v>
      </c>
      <c r="L209" s="2">
        <f>TREND(Calibration!$A$2:$A$4,Calibration!$D$2:$D$4,G209)</f>
        <v>506.45872016272199</v>
      </c>
    </row>
    <row r="210" spans="1:12" x14ac:dyDescent="0.25">
      <c r="A210">
        <v>1040078</v>
      </c>
      <c r="B210">
        <v>14.963000299999999</v>
      </c>
      <c r="C210">
        <v>0.30151999000000002</v>
      </c>
      <c r="D210">
        <v>34.38999939</v>
      </c>
      <c r="E210">
        <v>0.248</v>
      </c>
      <c r="F210">
        <v>37.249000549999998</v>
      </c>
      <c r="G210">
        <v>0.82899999999999996</v>
      </c>
      <c r="H210">
        <v>32.623001100000003</v>
      </c>
      <c r="J210" s="2">
        <f>TREND(Calibration!$A$2:$A$4,Calibration!$B$2:$B$4,C210)</f>
        <v>344.74288313265765</v>
      </c>
      <c r="K210" s="2">
        <f>TREND(Calibration!$A$2:$A$4,Calibration!$C$2:$C$4,E210)</f>
        <v>425.53220346320632</v>
      </c>
      <c r="L210" s="2">
        <f>TREND(Calibration!$A$2:$A$4,Calibration!$D$2:$D$4,G210)</f>
        <v>504.4706008427512</v>
      </c>
    </row>
    <row r="211" spans="1:12" x14ac:dyDescent="0.25">
      <c r="A211">
        <v>1045110</v>
      </c>
      <c r="B211">
        <v>15.00199986</v>
      </c>
      <c r="C211">
        <v>0.30513999000000003</v>
      </c>
      <c r="D211">
        <v>34.405998230000002</v>
      </c>
      <c r="E211">
        <v>0.24751999999999999</v>
      </c>
      <c r="F211">
        <v>37.27099991</v>
      </c>
      <c r="G211">
        <v>0.82630002000000002</v>
      </c>
      <c r="H211">
        <v>32.623001100000003</v>
      </c>
      <c r="J211" s="2">
        <f>TREND(Calibration!$A$2:$A$4,Calibration!$B$2:$B$4,C211)</f>
        <v>360.81916013062687</v>
      </c>
      <c r="K211" s="2">
        <f>TREND(Calibration!$A$2:$A$4,Calibration!$C$2:$C$4,E211)</f>
        <v>421.83216193896237</v>
      </c>
      <c r="L211" s="2">
        <f>TREND(Calibration!$A$2:$A$4,Calibration!$D$2:$D$4,G211)</f>
        <v>502.79313235018265</v>
      </c>
    </row>
    <row r="212" spans="1:12" x14ac:dyDescent="0.25">
      <c r="A212">
        <v>1050095</v>
      </c>
      <c r="B212">
        <v>15.04399967</v>
      </c>
      <c r="C212">
        <v>0.30860000999999998</v>
      </c>
      <c r="D212">
        <v>34.361000060000002</v>
      </c>
      <c r="E212">
        <v>0.24795</v>
      </c>
      <c r="F212">
        <v>37.273998259999999</v>
      </c>
      <c r="G212">
        <v>0.82840002000000001</v>
      </c>
      <c r="H212">
        <v>32.645000459999999</v>
      </c>
      <c r="J212" s="2">
        <f>TREND(Calibration!$A$2:$A$4,Calibration!$B$2:$B$4,C212)</f>
        <v>376.18497226833756</v>
      </c>
      <c r="K212" s="2">
        <f>TREND(Calibration!$A$2:$A$4,Calibration!$C$2:$C$4,E212)</f>
        <v>425.14678247109759</v>
      </c>
      <c r="L212" s="2">
        <f>TREND(Calibration!$A$2:$A$4,Calibration!$D$2:$D$4,G212)</f>
        <v>504.09783973112394</v>
      </c>
    </row>
    <row r="213" spans="1:12" x14ac:dyDescent="0.25">
      <c r="A213">
        <v>1055079</v>
      </c>
      <c r="B213">
        <v>15.135000229999999</v>
      </c>
      <c r="C213">
        <v>0.30643999999999999</v>
      </c>
      <c r="D213">
        <v>34.369998930000001</v>
      </c>
      <c r="E213">
        <v>0.24756998999999999</v>
      </c>
      <c r="F213">
        <v>37.286998750000002</v>
      </c>
      <c r="G213">
        <v>0.82520002000000003</v>
      </c>
      <c r="H213">
        <v>32.641998289999997</v>
      </c>
      <c r="J213" s="2">
        <f>TREND(Calibration!$A$2:$A$4,Calibration!$B$2:$B$4,C213)</f>
        <v>366.59245318591115</v>
      </c>
      <c r="K213" s="2">
        <f>TREND(Calibration!$A$2:$A$4,Calibration!$C$2:$C$4,E213)</f>
        <v>422.21750584687265</v>
      </c>
      <c r="L213" s="2">
        <f>TREND(Calibration!$A$2:$A$4,Calibration!$D$2:$D$4,G213)</f>
        <v>502.10971419826092</v>
      </c>
    </row>
    <row r="214" spans="1:12" x14ac:dyDescent="0.25">
      <c r="A214">
        <v>1060078</v>
      </c>
      <c r="B214">
        <v>15.147999759999999</v>
      </c>
      <c r="C214">
        <v>0.30708000000000002</v>
      </c>
      <c r="D214">
        <v>34.361000060000002</v>
      </c>
      <c r="E214">
        <v>0.24762000000000001</v>
      </c>
      <c r="F214">
        <v>37.251998899999997</v>
      </c>
      <c r="G214">
        <v>0.81760001000000004</v>
      </c>
      <c r="H214">
        <v>32.616001130000001</v>
      </c>
      <c r="J214" s="2">
        <f>TREND(Calibration!$A$2:$A$4,Calibration!$B$2:$B$4,C214)</f>
        <v>369.43466790378443</v>
      </c>
      <c r="K214" s="2">
        <f>TREND(Calibration!$A$2:$A$4,Calibration!$C$2:$C$4,E214)</f>
        <v>422.60300392317981</v>
      </c>
      <c r="L214" s="2">
        <f>TREND(Calibration!$A$2:$A$4,Calibration!$D$2:$D$4,G214)</f>
        <v>497.38790984481892</v>
      </c>
    </row>
    <row r="215" spans="1:12" x14ac:dyDescent="0.25">
      <c r="A215">
        <v>1065078</v>
      </c>
      <c r="B215">
        <v>15.126000400000001</v>
      </c>
      <c r="C215">
        <v>0.30708000000000002</v>
      </c>
      <c r="D215">
        <v>34.35400009</v>
      </c>
      <c r="E215">
        <v>0.24751999999999999</v>
      </c>
      <c r="F215">
        <v>37.223999020000001</v>
      </c>
      <c r="G215">
        <v>0.81220000999999997</v>
      </c>
      <c r="H215">
        <v>32.664001460000001</v>
      </c>
      <c r="J215" s="2">
        <f>TREND(Calibration!$A$2:$A$4,Calibration!$B$2:$B$4,C215)</f>
        <v>369.43466790378443</v>
      </c>
      <c r="K215" s="2">
        <f>TREND(Calibration!$A$2:$A$4,Calibration!$C$2:$C$4,E215)</f>
        <v>421.83216193896237</v>
      </c>
      <c r="L215" s="2">
        <f>TREND(Calibration!$A$2:$A$4,Calibration!$D$2:$D$4,G215)</f>
        <v>494.0329480081125</v>
      </c>
    </row>
    <row r="216" spans="1:12" x14ac:dyDescent="0.25">
      <c r="A216">
        <v>1070078</v>
      </c>
      <c r="B216">
        <v>15.100000380000001</v>
      </c>
      <c r="C216">
        <v>0.30708000000000002</v>
      </c>
      <c r="D216">
        <v>34.347999569999999</v>
      </c>
      <c r="E216">
        <v>0.24762000000000001</v>
      </c>
      <c r="F216">
        <v>37.26499939</v>
      </c>
      <c r="G216">
        <v>0.81709999</v>
      </c>
      <c r="H216">
        <v>32.599998470000003</v>
      </c>
      <c r="J216" s="2">
        <f>TREND(Calibration!$A$2:$A$4,Calibration!$B$2:$B$4,C216)</f>
        <v>369.43466790378443</v>
      </c>
      <c r="K216" s="2">
        <f>TREND(Calibration!$A$2:$A$4,Calibration!$C$2:$C$4,E216)</f>
        <v>422.60300392317981</v>
      </c>
      <c r="L216" s="2">
        <f>TREND(Calibration!$A$2:$A$4,Calibration!$D$2:$D$4,G216)</f>
        <v>497.07725280452451</v>
      </c>
    </row>
    <row r="217" spans="1:12" x14ac:dyDescent="0.25">
      <c r="A217">
        <v>1075096</v>
      </c>
      <c r="B217">
        <v>15.04800034</v>
      </c>
      <c r="C217">
        <v>0.29945999000000001</v>
      </c>
      <c r="D217">
        <v>34.386001589999999</v>
      </c>
      <c r="E217">
        <v>0.24756998999999999</v>
      </c>
      <c r="F217">
        <v>37.262001040000001</v>
      </c>
      <c r="G217">
        <v>0.82029998000000004</v>
      </c>
      <c r="H217">
        <v>32.72900009</v>
      </c>
      <c r="J217" s="2">
        <f>TREND(Calibration!$A$2:$A$4,Calibration!$B$2:$B$4,C217)</f>
        <v>335.59450450950385</v>
      </c>
      <c r="K217" s="2">
        <f>TREND(Calibration!$A$2:$A$4,Calibration!$C$2:$C$4,E217)</f>
        <v>422.21750584687265</v>
      </c>
      <c r="L217" s="2">
        <f>TREND(Calibration!$A$2:$A$4,Calibration!$D$2:$D$4,G217)</f>
        <v>499.06537212449524</v>
      </c>
    </row>
    <row r="218" spans="1:12" x14ac:dyDescent="0.25">
      <c r="A218">
        <v>1080158</v>
      </c>
      <c r="B218">
        <v>14.98600006</v>
      </c>
      <c r="C218">
        <v>0.30541000000000001</v>
      </c>
      <c r="D218">
        <v>34.39599991</v>
      </c>
      <c r="E218">
        <v>0.24762000000000001</v>
      </c>
      <c r="F218">
        <v>37.238998410000001</v>
      </c>
      <c r="G218">
        <v>0.80739998999999996</v>
      </c>
      <c r="H218">
        <v>32.689998629999998</v>
      </c>
      <c r="J218" s="2">
        <f>TREND(Calibration!$A$2:$A$4,Calibration!$B$2:$B$4,C218)</f>
        <v>362.01826387433448</v>
      </c>
      <c r="K218" s="2">
        <f>TREND(Calibration!$A$2:$A$4,Calibration!$C$2:$C$4,E218)</f>
        <v>422.60300392317981</v>
      </c>
      <c r="L218" s="2">
        <f>TREND(Calibration!$A$2:$A$4,Calibration!$D$2:$D$4,G218)</f>
        <v>491.05074728303339</v>
      </c>
    </row>
    <row r="219" spans="1:12" x14ac:dyDescent="0.25">
      <c r="A219">
        <v>1085080</v>
      </c>
      <c r="B219">
        <v>14.94999981</v>
      </c>
      <c r="C219">
        <v>0.30417000999999999</v>
      </c>
      <c r="D219">
        <v>34.374000549999998</v>
      </c>
      <c r="E219">
        <v>0.24735001000000001</v>
      </c>
      <c r="F219">
        <v>37.251998899999997</v>
      </c>
      <c r="G219">
        <v>0.81379997999999998</v>
      </c>
      <c r="H219">
        <v>32.638999939999998</v>
      </c>
      <c r="J219" s="2">
        <f>TREND(Calibration!$A$2:$A$4,Calibration!$B$2:$B$4,C219)</f>
        <v>356.51151726806029</v>
      </c>
      <c r="K219" s="2">
        <f>TREND(Calibration!$A$2:$A$4,Calibration!$C$2:$C$4,E219)</f>
        <v>420.52180764999116</v>
      </c>
      <c r="L219" s="2">
        <f>TREND(Calibration!$A$2:$A$4,Calibration!$D$2:$D$4,G219)</f>
        <v>495.0269921358672</v>
      </c>
    </row>
    <row r="220" spans="1:12" x14ac:dyDescent="0.25">
      <c r="A220">
        <v>1090078</v>
      </c>
      <c r="B220">
        <v>14.934000019999999</v>
      </c>
      <c r="C220">
        <v>0.30388999</v>
      </c>
      <c r="D220">
        <v>34.363998410000001</v>
      </c>
      <c r="E220">
        <v>0.24718999999999999</v>
      </c>
      <c r="F220">
        <v>37.251998899999997</v>
      </c>
      <c r="G220">
        <v>0.81110000999999998</v>
      </c>
      <c r="H220">
        <v>32.603000639999998</v>
      </c>
      <c r="J220" s="2">
        <f>TREND(Calibration!$A$2:$A$4,Calibration!$B$2:$B$4,C220)</f>
        <v>355.26795950978089</v>
      </c>
      <c r="K220" s="2">
        <f>TREND(Calibration!$A$2:$A$4,Calibration!$C$2:$C$4,E220)</f>
        <v>419.28838339104459</v>
      </c>
      <c r="L220" s="2">
        <f>TREND(Calibration!$A$2:$A$4,Calibration!$D$2:$D$4,G220)</f>
        <v>493.34952985619088</v>
      </c>
    </row>
    <row r="221" spans="1:12" x14ac:dyDescent="0.25">
      <c r="A221">
        <v>1095078</v>
      </c>
      <c r="B221">
        <v>14.92099953</v>
      </c>
      <c r="C221">
        <v>0.30140999000000002</v>
      </c>
      <c r="D221">
        <v>34.376998899999997</v>
      </c>
      <c r="E221">
        <v>0.24725000999999999</v>
      </c>
      <c r="F221">
        <v>37.238998410000001</v>
      </c>
      <c r="G221">
        <v>0.79979997999999997</v>
      </c>
      <c r="H221">
        <v>32.616001130000001</v>
      </c>
      <c r="J221" s="2">
        <f>TREND(Calibration!$A$2:$A$4,Calibration!$B$2:$B$4,C221)</f>
        <v>344.25437747802312</v>
      </c>
      <c r="K221" s="2">
        <f>TREND(Calibration!$A$2:$A$4,Calibration!$C$2:$C$4,E221)</f>
        <v>419.75096566577349</v>
      </c>
      <c r="L221" s="2">
        <f>TREND(Calibration!$A$2:$A$4,Calibration!$D$2:$D$4,G221)</f>
        <v>486.32894292959139</v>
      </c>
    </row>
    <row r="222" spans="1:12" x14ac:dyDescent="0.25">
      <c r="A222">
        <v>1100078</v>
      </c>
      <c r="B222">
        <v>14.98600006</v>
      </c>
      <c r="C222">
        <v>0.30168</v>
      </c>
      <c r="D222">
        <v>34.376998899999997</v>
      </c>
      <c r="E222">
        <v>0.24725000999999999</v>
      </c>
      <c r="F222">
        <v>37.238998410000001</v>
      </c>
      <c r="G222">
        <v>0.80360001000000003</v>
      </c>
      <c r="H222">
        <v>32.629001619999997</v>
      </c>
      <c r="J222" s="2">
        <f>TREND(Calibration!$A$2:$A$4,Calibration!$B$2:$B$4,C222)</f>
        <v>345.45348122173073</v>
      </c>
      <c r="K222" s="2">
        <f>TREND(Calibration!$A$2:$A$4,Calibration!$C$2:$C$4,E222)</f>
        <v>419.75096566577349</v>
      </c>
      <c r="L222" s="2">
        <f>TREND(Calibration!$A$2:$A$4,Calibration!$D$2:$D$4,G222)</f>
        <v>488.68986063854317</v>
      </c>
    </row>
    <row r="223" spans="1:12" x14ac:dyDescent="0.25">
      <c r="A223">
        <v>1105078</v>
      </c>
      <c r="B223">
        <v>15.057000159999999</v>
      </c>
      <c r="C223">
        <v>0.30318999000000002</v>
      </c>
      <c r="D223">
        <v>34.382999419999997</v>
      </c>
      <c r="E223">
        <v>0.24692</v>
      </c>
      <c r="F223">
        <v>37.249000549999998</v>
      </c>
      <c r="G223">
        <v>0.79220003000000005</v>
      </c>
      <c r="H223">
        <v>32.631999970000003</v>
      </c>
      <c r="J223" s="2">
        <f>TREND(Calibration!$A$2:$A$4,Calibration!$B$2:$B$4,C223)</f>
        <v>352.1592871621076</v>
      </c>
      <c r="K223" s="2">
        <f>TREND(Calibration!$A$2:$A$4,Calibration!$C$2:$C$4,E223)</f>
        <v>417.2071100336575</v>
      </c>
      <c r="L223" s="2">
        <f>TREND(Calibration!$A$2:$A$4,Calibration!$D$2:$D$4,G223)</f>
        <v>481.60717585350318</v>
      </c>
    </row>
    <row r="224" spans="1:12" x14ac:dyDescent="0.25">
      <c r="A224">
        <v>1110079</v>
      </c>
      <c r="B224">
        <v>15.09000015</v>
      </c>
      <c r="C224">
        <v>0.30579001</v>
      </c>
      <c r="D224">
        <v>34.34500122</v>
      </c>
      <c r="E224">
        <v>0.24692</v>
      </c>
      <c r="F224">
        <v>37.249000549999998</v>
      </c>
      <c r="G224">
        <v>0.79059999999999997</v>
      </c>
      <c r="H224">
        <v>32.631999970000003</v>
      </c>
      <c r="J224" s="2">
        <f>TREND(Calibration!$A$2:$A$4,Calibration!$B$2:$B$4,C224)</f>
        <v>363.7058732726764</v>
      </c>
      <c r="K224" s="2">
        <f>TREND(Calibration!$A$2:$A$4,Calibration!$C$2:$C$4,E224)</f>
        <v>417.2071100336575</v>
      </c>
      <c r="L224" s="2">
        <f>TREND(Calibration!$A$2:$A$4,Calibration!$D$2:$D$4,G224)</f>
        <v>480.61309444839469</v>
      </c>
    </row>
    <row r="225" spans="1:12" x14ac:dyDescent="0.25">
      <c r="A225">
        <v>1115083</v>
      </c>
      <c r="B225">
        <v>15.100000380000001</v>
      </c>
      <c r="C225">
        <v>0.30417000999999999</v>
      </c>
      <c r="D225">
        <v>34.38999939</v>
      </c>
      <c r="E225">
        <v>0.24692</v>
      </c>
      <c r="F225">
        <v>37.216999049999998</v>
      </c>
      <c r="G225">
        <v>0.79059999999999997</v>
      </c>
      <c r="H225">
        <v>32.597000119999997</v>
      </c>
      <c r="J225" s="2">
        <f>TREND(Calibration!$A$2:$A$4,Calibration!$B$2:$B$4,C225)</f>
        <v>356.51151726806029</v>
      </c>
      <c r="K225" s="2">
        <f>TREND(Calibration!$A$2:$A$4,Calibration!$C$2:$C$4,E225)</f>
        <v>417.2071100336575</v>
      </c>
      <c r="L225" s="2">
        <f>TREND(Calibration!$A$2:$A$4,Calibration!$D$2:$D$4,G225)</f>
        <v>480.61309444839469</v>
      </c>
    </row>
    <row r="226" spans="1:12" x14ac:dyDescent="0.25">
      <c r="A226">
        <v>1120079</v>
      </c>
      <c r="B226">
        <v>15.09300041</v>
      </c>
      <c r="C226">
        <v>0.30421999</v>
      </c>
      <c r="D226">
        <v>34.363998410000001</v>
      </c>
      <c r="E226">
        <v>0.24698000000000001</v>
      </c>
      <c r="F226">
        <v>37.308998109999997</v>
      </c>
      <c r="G226">
        <v>0.80409998000000005</v>
      </c>
      <c r="H226">
        <v>32.641998289999997</v>
      </c>
      <c r="J226" s="2">
        <f>TREND(Calibration!$A$2:$A$4,Calibration!$B$2:$B$4,C226)</f>
        <v>356.73347647368428</v>
      </c>
      <c r="K226" s="2">
        <f>TREND(Calibration!$A$2:$A$4,Calibration!$C$2:$C$4,E226)</f>
        <v>417.66961522418796</v>
      </c>
      <c r="L226" s="2">
        <f>TREND(Calibration!$A$2:$A$4,Calibration!$D$2:$D$4,G226)</f>
        <v>489.00048661437614</v>
      </c>
    </row>
    <row r="227" spans="1:12" x14ac:dyDescent="0.25">
      <c r="A227">
        <v>1125088</v>
      </c>
      <c r="B227">
        <v>14.993000029999999</v>
      </c>
      <c r="C227">
        <v>0.30535001000000001</v>
      </c>
      <c r="D227">
        <v>34.374000549999998</v>
      </c>
      <c r="E227">
        <v>0.24692</v>
      </c>
      <c r="F227">
        <v>37.22000122</v>
      </c>
      <c r="G227">
        <v>0.79170001000000001</v>
      </c>
      <c r="H227">
        <v>32.676998140000002</v>
      </c>
      <c r="J227" s="2">
        <f>TREND(Calibration!$A$2:$A$4,Calibration!$B$2:$B$4,C227)</f>
        <v>361.75185065413871</v>
      </c>
      <c r="K227" s="2">
        <f>TREND(Calibration!$A$2:$A$4,Calibration!$C$2:$C$4,E227)</f>
        <v>417.2071100336575</v>
      </c>
      <c r="L227" s="2">
        <f>TREND(Calibration!$A$2:$A$4,Calibration!$D$2:$D$4,G227)</f>
        <v>481.29651881320871</v>
      </c>
    </row>
    <row r="228" spans="1:12" x14ac:dyDescent="0.25">
      <c r="A228">
        <v>1130078</v>
      </c>
      <c r="B228">
        <v>14.972999570000001</v>
      </c>
      <c r="C228">
        <v>0.30702998999999997</v>
      </c>
      <c r="D228">
        <v>34.334999080000003</v>
      </c>
      <c r="E228">
        <v>0.24660000000000001</v>
      </c>
      <c r="F228">
        <v>37.308998109999997</v>
      </c>
      <c r="G228">
        <v>0.80140001000000005</v>
      </c>
      <c r="H228">
        <v>32.715999600000004</v>
      </c>
      <c r="J228" s="2">
        <f>TREND(Calibration!$A$2:$A$4,Calibration!$B$2:$B$4,C228)</f>
        <v>369.21257546934544</v>
      </c>
      <c r="K228" s="2">
        <f>TREND(Calibration!$A$2:$A$4,Calibration!$C$2:$C$4,E228)</f>
        <v>414.74041568416146</v>
      </c>
      <c r="L228" s="2">
        <f>TREND(Calibration!$A$2:$A$4,Calibration!$D$2:$D$4,G228)</f>
        <v>487.32302433469982</v>
      </c>
    </row>
    <row r="229" spans="1:12" x14ac:dyDescent="0.25">
      <c r="A229">
        <v>1135080</v>
      </c>
      <c r="B229">
        <v>14.92399979</v>
      </c>
      <c r="C229">
        <v>0.30897998999999998</v>
      </c>
      <c r="D229">
        <v>34.39599991</v>
      </c>
      <c r="E229">
        <v>0.24671000000000001</v>
      </c>
      <c r="F229">
        <v>37.245998380000003</v>
      </c>
      <c r="G229">
        <v>0.78789997000000001</v>
      </c>
      <c r="H229">
        <v>32.634998320000001</v>
      </c>
      <c r="J229" s="2">
        <f>TREND(Calibration!$A$2:$A$4,Calibration!$B$2:$B$4,C229)</f>
        <v>377.8724484378647</v>
      </c>
      <c r="K229" s="2">
        <f>TREND(Calibration!$A$2:$A$4,Calibration!$C$2:$C$4,E229)</f>
        <v>415.58834186680065</v>
      </c>
      <c r="L229" s="2">
        <f>TREND(Calibration!$A$2:$A$4,Calibration!$D$2:$D$4,G229)</f>
        <v>478.9355948913647</v>
      </c>
    </row>
    <row r="230" spans="1:12" x14ac:dyDescent="0.25">
      <c r="A230">
        <v>1140079</v>
      </c>
      <c r="B230">
        <v>14.94999981</v>
      </c>
      <c r="C230">
        <v>0.30983999000000001</v>
      </c>
      <c r="D230">
        <v>34.351001740000001</v>
      </c>
      <c r="E230">
        <v>0.24665000000000001</v>
      </c>
      <c r="F230">
        <v>37.227001190000003</v>
      </c>
      <c r="G230">
        <v>0.78469997999999996</v>
      </c>
      <c r="H230">
        <v>32.695999149999999</v>
      </c>
      <c r="J230" s="2">
        <f>TREND(Calibration!$A$2:$A$4,Calibration!$B$2:$B$4,C230)</f>
        <v>381.69167446500683</v>
      </c>
      <c r="K230" s="2">
        <f>TREND(Calibration!$A$2:$A$4,Calibration!$C$2:$C$4,E230)</f>
        <v>415.12583667627018</v>
      </c>
      <c r="L230" s="2">
        <f>TREND(Calibration!$A$2:$A$4,Calibration!$D$2:$D$4,G230)</f>
        <v>476.94747557139391</v>
      </c>
    </row>
    <row r="231" spans="1:12" x14ac:dyDescent="0.25">
      <c r="A231">
        <v>1145079</v>
      </c>
      <c r="B231">
        <v>15.050999640000001</v>
      </c>
      <c r="C231">
        <v>0.30768001</v>
      </c>
      <c r="D231">
        <v>34.380001069999999</v>
      </c>
      <c r="E231">
        <v>0.24654000000000001</v>
      </c>
      <c r="F231">
        <v>37.286998750000002</v>
      </c>
      <c r="G231">
        <v>0.79119998000000002</v>
      </c>
      <c r="H231">
        <v>32.664001460000001</v>
      </c>
      <c r="J231" s="2">
        <f>TREND(Calibration!$A$2:$A$4,Calibration!$B$2:$B$4,C231)</f>
        <v>372.0992886113952</v>
      </c>
      <c r="K231" s="2">
        <f>TREND(Calibration!$A$2:$A$4,Calibration!$C$2:$C$4,E231)</f>
        <v>414.277910493631</v>
      </c>
      <c r="L231" s="2">
        <f>TREND(Calibration!$A$2:$A$4,Calibration!$D$2:$D$4,G231)</f>
        <v>480.985855560022</v>
      </c>
    </row>
    <row r="232" spans="1:12" x14ac:dyDescent="0.25">
      <c r="A232">
        <v>1150081</v>
      </c>
      <c r="B232">
        <v>15.10900021</v>
      </c>
      <c r="C232">
        <v>0.30670999999999998</v>
      </c>
      <c r="D232">
        <v>34.358001710000003</v>
      </c>
      <c r="E232">
        <v>0.24660000000000001</v>
      </c>
      <c r="F232">
        <v>37.238998410000001</v>
      </c>
      <c r="G232">
        <v>0.78310000999999996</v>
      </c>
      <c r="H232">
        <v>32.689998629999998</v>
      </c>
      <c r="J232" s="2">
        <f>TREND(Calibration!$A$2:$A$4,Calibration!$B$2:$B$4,C232)</f>
        <v>367.79151252001384</v>
      </c>
      <c r="K232" s="2">
        <f>TREND(Calibration!$A$2:$A$4,Calibration!$C$2:$C$4,E232)</f>
        <v>414.74041568416146</v>
      </c>
      <c r="L232" s="2">
        <f>TREND(Calibration!$A$2:$A$4,Calibration!$D$2:$D$4,G232)</f>
        <v>475.95343144363926</v>
      </c>
    </row>
    <row r="233" spans="1:12" x14ac:dyDescent="0.25">
      <c r="A233">
        <v>1155081</v>
      </c>
      <c r="B233">
        <v>15.126000400000001</v>
      </c>
      <c r="C233">
        <v>0.30670999999999998</v>
      </c>
      <c r="D233">
        <v>34.380001069999999</v>
      </c>
      <c r="E233">
        <v>0.24615999999999999</v>
      </c>
      <c r="F233">
        <v>37.268001560000002</v>
      </c>
      <c r="G233">
        <v>0.78140001999999997</v>
      </c>
      <c r="H233">
        <v>32.673999790000003</v>
      </c>
      <c r="J233" s="2">
        <f>TREND(Calibration!$A$2:$A$4,Calibration!$B$2:$B$4,C233)</f>
        <v>367.79151252001384</v>
      </c>
      <c r="K233" s="2">
        <f>TREND(Calibration!$A$2:$A$4,Calibration!$C$2:$C$4,E233)</f>
        <v>411.34871095360427</v>
      </c>
      <c r="L233" s="2">
        <f>TREND(Calibration!$A$2:$A$4,Calibration!$D$2:$D$4,G233)</f>
        <v>474.89724596719805</v>
      </c>
    </row>
    <row r="234" spans="1:12" x14ac:dyDescent="0.25">
      <c r="A234">
        <v>1160079</v>
      </c>
      <c r="B234">
        <v>15.10900021</v>
      </c>
      <c r="C234">
        <v>0.30789</v>
      </c>
      <c r="D234">
        <v>34.328998570000003</v>
      </c>
      <c r="E234">
        <v>0.24665000000000001</v>
      </c>
      <c r="F234">
        <v>37.29700089</v>
      </c>
      <c r="G234">
        <v>0.79119998000000002</v>
      </c>
      <c r="H234">
        <v>32.708999630000001</v>
      </c>
      <c r="J234" s="2">
        <f>TREND(Calibration!$A$2:$A$4,Calibration!$B$2:$B$4,C234)</f>
        <v>373.03184590609226</v>
      </c>
      <c r="K234" s="2">
        <f>TREND(Calibration!$A$2:$A$4,Calibration!$C$2:$C$4,E234)</f>
        <v>415.12583667627018</v>
      </c>
      <c r="L234" s="2">
        <f>TREND(Calibration!$A$2:$A$4,Calibration!$D$2:$D$4,G234)</f>
        <v>480.985855560022</v>
      </c>
    </row>
    <row r="235" spans="1:12" x14ac:dyDescent="0.25">
      <c r="A235">
        <v>1165079</v>
      </c>
      <c r="B235">
        <v>15.06099987</v>
      </c>
      <c r="C235">
        <v>0.30821999999999999</v>
      </c>
      <c r="D235">
        <v>34.34500122</v>
      </c>
      <c r="E235">
        <v>0.24665000000000001</v>
      </c>
      <c r="F235">
        <v>37.29700089</v>
      </c>
      <c r="G235">
        <v>0.79439998000000001</v>
      </c>
      <c r="H235">
        <v>32.722000119999997</v>
      </c>
      <c r="J235" s="2">
        <f>TREND(Calibration!$A$2:$A$4,Calibration!$B$2:$B$4,C235)</f>
        <v>374.49736286999564</v>
      </c>
      <c r="K235" s="2">
        <f>TREND(Calibration!$A$2:$A$4,Calibration!$C$2:$C$4,E235)</f>
        <v>415.12583667627018</v>
      </c>
      <c r="L235" s="2">
        <f>TREND(Calibration!$A$2:$A$4,Calibration!$D$2:$D$4,G235)</f>
        <v>482.97398109288503</v>
      </c>
    </row>
    <row r="236" spans="1:12" x14ac:dyDescent="0.25">
      <c r="A236">
        <v>1170079</v>
      </c>
      <c r="B236">
        <v>15.01500034</v>
      </c>
      <c r="C236">
        <v>0.30643999999999999</v>
      </c>
      <c r="D236">
        <v>34.361000060000002</v>
      </c>
      <c r="E236">
        <v>0.24626999999999999</v>
      </c>
      <c r="F236">
        <v>37.29700089</v>
      </c>
      <c r="G236">
        <v>0.78469997999999996</v>
      </c>
      <c r="H236">
        <v>32.731998439999998</v>
      </c>
      <c r="J236" s="2">
        <f>TREND(Calibration!$A$2:$A$4,Calibration!$B$2:$B$4,C236)</f>
        <v>366.59245318591115</v>
      </c>
      <c r="K236" s="2">
        <f>TREND(Calibration!$A$2:$A$4,Calibration!$C$2:$C$4,E236)</f>
        <v>412.19663713624368</v>
      </c>
      <c r="L236" s="2">
        <f>TREND(Calibration!$A$2:$A$4,Calibration!$D$2:$D$4,G236)</f>
        <v>476.94747557139391</v>
      </c>
    </row>
    <row r="237" spans="1:12" x14ac:dyDescent="0.25">
      <c r="A237">
        <v>1175079</v>
      </c>
      <c r="B237">
        <v>14.975999829999999</v>
      </c>
      <c r="C237">
        <v>0.31330001000000002</v>
      </c>
      <c r="D237">
        <v>34.369998930000001</v>
      </c>
      <c r="E237">
        <v>0.24626999999999999</v>
      </c>
      <c r="F237">
        <v>37.303001399999999</v>
      </c>
      <c r="G237">
        <v>0.78410000000000002</v>
      </c>
      <c r="H237">
        <v>32.798999790000003</v>
      </c>
      <c r="J237" s="2">
        <f>TREND(Calibration!$A$2:$A$4,Calibration!$B$2:$B$4,C237)</f>
        <v>397.05748660271774</v>
      </c>
      <c r="K237" s="2">
        <f>TREND(Calibration!$A$2:$A$4,Calibration!$C$2:$C$4,E237)</f>
        <v>412.19663713624368</v>
      </c>
      <c r="L237" s="2">
        <f>TREND(Calibration!$A$2:$A$4,Calibration!$D$2:$D$4,G237)</f>
        <v>476.57471445976671</v>
      </c>
    </row>
    <row r="238" spans="1:12" x14ac:dyDescent="0.25">
      <c r="A238">
        <v>1180079</v>
      </c>
      <c r="B238">
        <v>14.960000040000001</v>
      </c>
      <c r="C238">
        <v>0.30676001000000003</v>
      </c>
      <c r="D238">
        <v>34.358001710000003</v>
      </c>
      <c r="E238">
        <v>0.24632999</v>
      </c>
      <c r="F238">
        <v>37.321998600000001</v>
      </c>
      <c r="G238">
        <v>0.79059999999999997</v>
      </c>
      <c r="H238">
        <v>32.708999630000001</v>
      </c>
      <c r="J238" s="2">
        <f>TREND(Calibration!$A$2:$A$4,Calibration!$B$2:$B$4,C238)</f>
        <v>368.01360495445283</v>
      </c>
      <c r="K238" s="2">
        <f>TREND(Calibration!$A$2:$A$4,Calibration!$C$2:$C$4,E238)</f>
        <v>412.65906524257571</v>
      </c>
      <c r="L238" s="2">
        <f>TREND(Calibration!$A$2:$A$4,Calibration!$D$2:$D$4,G238)</f>
        <v>480.61309444839469</v>
      </c>
    </row>
    <row r="239" spans="1:12" x14ac:dyDescent="0.25">
      <c r="A239">
        <v>1185079</v>
      </c>
      <c r="B239">
        <v>14.96700001</v>
      </c>
      <c r="C239">
        <v>0.30421999</v>
      </c>
      <c r="D239">
        <v>34.325000760000002</v>
      </c>
      <c r="E239">
        <v>0.24637999999999999</v>
      </c>
      <c r="F239">
        <v>37.303001399999999</v>
      </c>
      <c r="G239">
        <v>0.78410000000000002</v>
      </c>
      <c r="H239">
        <v>32.708999630000001</v>
      </c>
      <c r="J239" s="2">
        <f>TREND(Calibration!$A$2:$A$4,Calibration!$B$2:$B$4,C239)</f>
        <v>356.73347647368428</v>
      </c>
      <c r="K239" s="2">
        <f>TREND(Calibration!$A$2:$A$4,Calibration!$C$2:$C$4,E239)</f>
        <v>413.04456331888287</v>
      </c>
      <c r="L239" s="2">
        <f>TREND(Calibration!$A$2:$A$4,Calibration!$D$2:$D$4,G239)</f>
        <v>476.57471445976671</v>
      </c>
    </row>
    <row r="240" spans="1:12" x14ac:dyDescent="0.25">
      <c r="A240">
        <v>1190079</v>
      </c>
      <c r="B240">
        <v>15.024999619999999</v>
      </c>
      <c r="C240">
        <v>0.30226999999999998</v>
      </c>
      <c r="D240">
        <v>34.380001069999999</v>
      </c>
      <c r="E240">
        <v>0.24632999</v>
      </c>
      <c r="F240">
        <v>37.292999270000003</v>
      </c>
      <c r="G240">
        <v>0.77229999999999999</v>
      </c>
      <c r="H240">
        <v>32.713001249999998</v>
      </c>
      <c r="J240" s="2">
        <f>TREND(Calibration!$A$2:$A$4,Calibration!$B$2:$B$4,C240)</f>
        <v>348.07364791476994</v>
      </c>
      <c r="K240" s="2">
        <f>TREND(Calibration!$A$2:$A$4,Calibration!$C$2:$C$4,E240)</f>
        <v>412.65906524257571</v>
      </c>
      <c r="L240" s="2">
        <f>TREND(Calibration!$A$2:$A$4,Calibration!$D$2:$D$4,G240)</f>
        <v>469.24350155733424</v>
      </c>
    </row>
    <row r="241" spans="1:12" x14ac:dyDescent="0.25">
      <c r="A241">
        <v>1195079</v>
      </c>
      <c r="B241">
        <v>15.09300041</v>
      </c>
      <c r="C241">
        <v>0.30362001</v>
      </c>
      <c r="D241">
        <v>34.386001589999999</v>
      </c>
      <c r="E241">
        <v>0.24621999</v>
      </c>
      <c r="F241">
        <v>37.305999759999999</v>
      </c>
      <c r="G241">
        <v>0.7712</v>
      </c>
      <c r="H241">
        <v>32.683998109999997</v>
      </c>
      <c r="J241" s="2">
        <f>TREND(Calibration!$A$2:$A$4,Calibration!$B$2:$B$4,C241)</f>
        <v>354.06898899488829</v>
      </c>
      <c r="K241" s="2">
        <f>TREND(Calibration!$A$2:$A$4,Calibration!$C$2:$C$4,E241)</f>
        <v>411.81113905993652</v>
      </c>
      <c r="L241" s="2">
        <f>TREND(Calibration!$A$2:$A$4,Calibration!$D$2:$D$4,G241)</f>
        <v>468.56008340541257</v>
      </c>
    </row>
    <row r="242" spans="1:12" x14ac:dyDescent="0.25">
      <c r="A242">
        <v>1200088</v>
      </c>
      <c r="B242">
        <v>15.1420002</v>
      </c>
      <c r="C242">
        <v>0.30351999000000002</v>
      </c>
      <c r="D242">
        <v>34.380001069999999</v>
      </c>
      <c r="E242">
        <v>0.24637999999999999</v>
      </c>
      <c r="F242">
        <v>37.223999020000001</v>
      </c>
      <c r="G242">
        <v>0.76359999000000001</v>
      </c>
      <c r="H242">
        <v>32.713001249999998</v>
      </c>
      <c r="J242" s="2">
        <f>TREND(Calibration!$A$2:$A$4,Calibration!$B$2:$B$4,C242)</f>
        <v>353.62480412601076</v>
      </c>
      <c r="K242" s="2">
        <f>TREND(Calibration!$A$2:$A$4,Calibration!$C$2:$C$4,E242)</f>
        <v>413.04456331888287</v>
      </c>
      <c r="L242" s="2">
        <f>TREND(Calibration!$A$2:$A$4,Calibration!$D$2:$D$4,G242)</f>
        <v>463.83827905197057</v>
      </c>
    </row>
    <row r="243" spans="1:12" x14ac:dyDescent="0.25">
      <c r="A243">
        <v>1205079</v>
      </c>
      <c r="B243">
        <v>15.163999560000001</v>
      </c>
      <c r="C243">
        <v>0.30357000000000001</v>
      </c>
      <c r="D243">
        <v>34.351001740000001</v>
      </c>
      <c r="E243">
        <v>0.24626999999999999</v>
      </c>
      <c r="F243">
        <v>37.319000240000001</v>
      </c>
      <c r="G243">
        <v>0.77389996999999999</v>
      </c>
      <c r="H243">
        <v>32.700000760000002</v>
      </c>
      <c r="J243" s="2">
        <f>TREND(Calibration!$A$2:$A$4,Calibration!$B$2:$B$4,C243)</f>
        <v>353.84689656044952</v>
      </c>
      <c r="K243" s="2">
        <f>TREND(Calibration!$A$2:$A$4,Calibration!$C$2:$C$4,E243)</f>
        <v>412.19663713624368</v>
      </c>
      <c r="L243" s="2">
        <f>TREND(Calibration!$A$2:$A$4,Calibration!$D$2:$D$4,G243)</f>
        <v>470.23754568508889</v>
      </c>
    </row>
    <row r="244" spans="1:12" x14ac:dyDescent="0.25">
      <c r="A244">
        <v>1210079</v>
      </c>
      <c r="B244">
        <v>15.09000015</v>
      </c>
      <c r="C244">
        <v>0.30643999999999999</v>
      </c>
      <c r="D244">
        <v>34.351001740000001</v>
      </c>
      <c r="E244">
        <v>0.24632999</v>
      </c>
      <c r="F244">
        <v>37.284000399999996</v>
      </c>
      <c r="G244">
        <v>0.76580000000000004</v>
      </c>
      <c r="H244">
        <v>32.645000459999999</v>
      </c>
      <c r="J244" s="2">
        <f>TREND(Calibration!$A$2:$A$4,Calibration!$B$2:$B$4,C244)</f>
        <v>366.59245318591115</v>
      </c>
      <c r="K244" s="2">
        <f>TREND(Calibration!$A$2:$A$4,Calibration!$C$2:$C$4,E244)</f>
        <v>412.65906524257571</v>
      </c>
      <c r="L244" s="2">
        <f>TREND(Calibration!$A$2:$A$4,Calibration!$D$2:$D$4,G244)</f>
        <v>465.2051215687062</v>
      </c>
    </row>
    <row r="245" spans="1:12" x14ac:dyDescent="0.25">
      <c r="A245">
        <v>1215080</v>
      </c>
      <c r="B245">
        <v>15.022000309999999</v>
      </c>
      <c r="C245">
        <v>0.30864998999999999</v>
      </c>
      <c r="D245">
        <v>34.363998410000001</v>
      </c>
      <c r="E245">
        <v>0.24606</v>
      </c>
      <c r="F245">
        <v>37.262001040000001</v>
      </c>
      <c r="G245">
        <v>0.76419996999999995</v>
      </c>
      <c r="H245">
        <v>32.629001619999997</v>
      </c>
      <c r="J245" s="2">
        <f>TREND(Calibration!$A$2:$A$4,Calibration!$B$2:$B$4,C245)</f>
        <v>376.40693147396155</v>
      </c>
      <c r="K245" s="2">
        <f>TREND(Calibration!$A$2:$A$4,Calibration!$C$2:$C$4,E245)</f>
        <v>410.57786896938683</v>
      </c>
      <c r="L245" s="2">
        <f>TREND(Calibration!$A$2:$A$4,Calibration!$D$2:$D$4,G245)</f>
        <v>464.21104016359777</v>
      </c>
    </row>
    <row r="246" spans="1:12" x14ac:dyDescent="0.25">
      <c r="A246">
        <v>1220079</v>
      </c>
      <c r="B246">
        <v>14.96700001</v>
      </c>
      <c r="C246">
        <v>0.30605999</v>
      </c>
      <c r="D246">
        <v>34.363998410000001</v>
      </c>
      <c r="E246">
        <v>0.24606</v>
      </c>
      <c r="F246">
        <v>37.227001190000003</v>
      </c>
      <c r="G246">
        <v>0.75389998999999996</v>
      </c>
      <c r="H246">
        <v>32.647998809999997</v>
      </c>
      <c r="J246" s="2">
        <f>TREND(Calibration!$A$2:$A$4,Calibration!$B$2:$B$4,C246)</f>
        <v>364.90484378756923</v>
      </c>
      <c r="K246" s="2">
        <f>TREND(Calibration!$A$2:$A$4,Calibration!$C$2:$C$4,E246)</f>
        <v>410.57786896938683</v>
      </c>
      <c r="L246" s="2">
        <f>TREND(Calibration!$A$2:$A$4,Calibration!$D$2:$D$4,G246)</f>
        <v>457.81177353047946</v>
      </c>
    </row>
    <row r="247" spans="1:12" x14ac:dyDescent="0.25">
      <c r="A247">
        <v>1225079</v>
      </c>
      <c r="B247">
        <v>14.94999981</v>
      </c>
      <c r="C247">
        <v>0.30410999</v>
      </c>
      <c r="D247">
        <v>34.34500122</v>
      </c>
      <c r="E247">
        <v>0.24606</v>
      </c>
      <c r="F247">
        <v>37.229999540000001</v>
      </c>
      <c r="G247">
        <v>0.755</v>
      </c>
      <c r="H247">
        <v>32.599998470000003</v>
      </c>
      <c r="J247" s="2">
        <f>TREND(Calibration!$A$2:$A$4,Calibration!$B$2:$B$4,C247)</f>
        <v>356.24497081904974</v>
      </c>
      <c r="K247" s="2">
        <f>TREND(Calibration!$A$2:$A$4,Calibration!$C$2:$C$4,E247)</f>
        <v>410.57786896938683</v>
      </c>
      <c r="L247" s="2">
        <f>TREND(Calibration!$A$2:$A$4,Calibration!$D$2:$D$4,G247)</f>
        <v>458.49519789529342</v>
      </c>
    </row>
    <row r="248" spans="1:12" x14ac:dyDescent="0.25">
      <c r="A248">
        <v>1230080</v>
      </c>
      <c r="B248">
        <v>15.022000309999999</v>
      </c>
      <c r="C248">
        <v>0.30384000999999999</v>
      </c>
      <c r="D248">
        <v>34.334999080000003</v>
      </c>
      <c r="E248">
        <v>0.24600000999999999</v>
      </c>
      <c r="F248">
        <v>37.273998259999999</v>
      </c>
      <c r="G248">
        <v>0.76090002000000001</v>
      </c>
      <c r="H248">
        <v>32.724998470000003</v>
      </c>
      <c r="J248" s="2">
        <f>TREND(Calibration!$A$2:$A$4,Calibration!$B$2:$B$4,C248)</f>
        <v>355.04600030415713</v>
      </c>
      <c r="K248" s="2">
        <f>TREND(Calibration!$A$2:$A$4,Calibration!$C$2:$C$4,E248)</f>
        <v>410.1154408630548</v>
      </c>
      <c r="L248" s="2">
        <f>TREND(Calibration!$A$2:$A$4,Calibration!$D$2:$D$4,G248)</f>
        <v>462.16081677229425</v>
      </c>
    </row>
    <row r="249" spans="1:12" x14ac:dyDescent="0.25">
      <c r="A249">
        <v>1235079</v>
      </c>
      <c r="B249">
        <v>15.03800011</v>
      </c>
      <c r="C249">
        <v>0.30594999</v>
      </c>
      <c r="D249">
        <v>34.374000549999998</v>
      </c>
      <c r="E249">
        <v>0.24600000999999999</v>
      </c>
      <c r="F249">
        <v>37.273998259999999</v>
      </c>
      <c r="G249">
        <v>0.75609999999999999</v>
      </c>
      <c r="H249">
        <v>32.618999479999999</v>
      </c>
      <c r="J249" s="2">
        <f>TREND(Calibration!$A$2:$A$4,Calibration!$B$2:$B$4,C249)</f>
        <v>364.4163381329347</v>
      </c>
      <c r="K249" s="2">
        <f>TREND(Calibration!$A$2:$A$4,Calibration!$C$2:$C$4,E249)</f>
        <v>410.1154408630548</v>
      </c>
      <c r="L249" s="2">
        <f>TREND(Calibration!$A$2:$A$4,Calibration!$D$2:$D$4,G249)</f>
        <v>459.17861604721509</v>
      </c>
    </row>
    <row r="250" spans="1:12" x14ac:dyDescent="0.25">
      <c r="A250">
        <v>1240079</v>
      </c>
      <c r="B250">
        <v>15.050999640000001</v>
      </c>
      <c r="C250">
        <v>0.30583999000000001</v>
      </c>
      <c r="D250">
        <v>34.347999569999999</v>
      </c>
      <c r="E250">
        <v>0.24595</v>
      </c>
      <c r="F250">
        <v>37.233001710000003</v>
      </c>
      <c r="G250">
        <v>0.75230001999999996</v>
      </c>
      <c r="H250">
        <v>32.664001460000001</v>
      </c>
      <c r="J250" s="2">
        <f>TREND(Calibration!$A$2:$A$4,Calibration!$B$2:$B$4,C250)</f>
        <v>363.92783247830039</v>
      </c>
      <c r="K250" s="2">
        <f>TREND(Calibration!$A$2:$A$4,Calibration!$C$2:$C$4,E250)</f>
        <v>409.72994278674764</v>
      </c>
      <c r="L250" s="2">
        <f>TREND(Calibration!$A$2:$A$4,Calibration!$D$2:$D$4,G250)</f>
        <v>456.81772940272481</v>
      </c>
    </row>
    <row r="251" spans="1:12" x14ac:dyDescent="0.25">
      <c r="A251">
        <v>1245088</v>
      </c>
      <c r="B251">
        <v>15.01799965</v>
      </c>
      <c r="C251">
        <v>0.30579001</v>
      </c>
      <c r="D251">
        <v>34.376998899999997</v>
      </c>
      <c r="E251">
        <v>0.24606</v>
      </c>
      <c r="F251">
        <v>37.233001710000003</v>
      </c>
      <c r="G251">
        <v>0.75660002000000004</v>
      </c>
      <c r="H251">
        <v>32.634998320000001</v>
      </c>
      <c r="J251" s="2">
        <f>TREND(Calibration!$A$2:$A$4,Calibration!$B$2:$B$4,C251)</f>
        <v>363.7058732726764</v>
      </c>
      <c r="K251" s="2">
        <f>TREND(Calibration!$A$2:$A$4,Calibration!$C$2:$C$4,E251)</f>
        <v>410.57786896938683</v>
      </c>
      <c r="L251" s="2">
        <f>TREND(Calibration!$A$2:$A$4,Calibration!$D$2:$D$4,G251)</f>
        <v>459.48927308750956</v>
      </c>
    </row>
    <row r="252" spans="1:12" x14ac:dyDescent="0.25">
      <c r="A252">
        <v>1250080</v>
      </c>
      <c r="B252">
        <v>14.975999829999999</v>
      </c>
      <c r="C252">
        <v>0.30513999000000003</v>
      </c>
      <c r="D252">
        <v>34.35400009</v>
      </c>
      <c r="E252">
        <v>0.24600000999999999</v>
      </c>
      <c r="F252">
        <v>37.236000060000002</v>
      </c>
      <c r="G252">
        <v>0.74529999000000002</v>
      </c>
      <c r="H252">
        <v>32.634998320000001</v>
      </c>
      <c r="J252" s="2">
        <f>TREND(Calibration!$A$2:$A$4,Calibration!$B$2:$B$4,C252)</f>
        <v>360.81916013062687</v>
      </c>
      <c r="K252" s="2">
        <f>TREND(Calibration!$A$2:$A$4,Calibration!$C$2:$C$4,E252)</f>
        <v>410.1154408630548</v>
      </c>
      <c r="L252" s="2">
        <f>TREND(Calibration!$A$2:$A$4,Calibration!$D$2:$D$4,G252)</f>
        <v>452.46868616091007</v>
      </c>
    </row>
    <row r="253" spans="1:12" x14ac:dyDescent="0.25">
      <c r="A253">
        <v>1255078</v>
      </c>
      <c r="B253">
        <v>14.97000027</v>
      </c>
      <c r="C253">
        <v>0.30572999000000001</v>
      </c>
      <c r="D253">
        <v>34.347999569999999</v>
      </c>
      <c r="E253">
        <v>0.24600000999999999</v>
      </c>
      <c r="F253">
        <v>37.223999020000001</v>
      </c>
      <c r="G253">
        <v>0.74959998999999999</v>
      </c>
      <c r="H253">
        <v>32.676998140000002</v>
      </c>
      <c r="J253" s="2">
        <f>TREND(Calibration!$A$2:$A$4,Calibration!$B$2:$B$4,C253)</f>
        <v>363.43932682366585</v>
      </c>
      <c r="K253" s="2">
        <f>TREND(Calibration!$A$2:$A$4,Calibration!$C$2:$C$4,E253)</f>
        <v>410.1154408630548</v>
      </c>
      <c r="L253" s="2">
        <f>TREND(Calibration!$A$2:$A$4,Calibration!$D$2:$D$4,G253)</f>
        <v>455.14022984569476</v>
      </c>
    </row>
    <row r="254" spans="1:12" x14ac:dyDescent="0.25">
      <c r="A254">
        <v>1260079</v>
      </c>
      <c r="B254">
        <v>14.92099953</v>
      </c>
      <c r="C254">
        <v>0.30568001</v>
      </c>
      <c r="D254">
        <v>34.363998410000001</v>
      </c>
      <c r="E254">
        <v>0.24637999999999999</v>
      </c>
      <c r="F254">
        <v>37.233001710000003</v>
      </c>
      <c r="G254">
        <v>0.75010001999999998</v>
      </c>
      <c r="H254">
        <v>32.695999149999999</v>
      </c>
      <c r="J254" s="2">
        <f>TREND(Calibration!$A$2:$A$4,Calibration!$B$2:$B$4,C254)</f>
        <v>363.21736761804209</v>
      </c>
      <c r="K254" s="2">
        <f>TREND(Calibration!$A$2:$A$4,Calibration!$C$2:$C$4,E254)</f>
        <v>413.04456331888287</v>
      </c>
      <c r="L254" s="2">
        <f>TREND(Calibration!$A$2:$A$4,Calibration!$D$2:$D$4,G254)</f>
        <v>455.45089309888147</v>
      </c>
    </row>
    <row r="255" spans="1:12" x14ac:dyDescent="0.25">
      <c r="A255">
        <v>1265079</v>
      </c>
      <c r="B255">
        <v>14.94999981</v>
      </c>
      <c r="C255">
        <v>0.30757001</v>
      </c>
      <c r="D255">
        <v>34.34500122</v>
      </c>
      <c r="E255">
        <v>0.24606</v>
      </c>
      <c r="F255">
        <v>37.257999419999997</v>
      </c>
      <c r="G255">
        <v>0.75010001999999998</v>
      </c>
      <c r="H255">
        <v>32.741001130000001</v>
      </c>
      <c r="J255" s="2">
        <f>TREND(Calibration!$A$2:$A$4,Calibration!$B$2:$B$4,C255)</f>
        <v>371.61078295676089</v>
      </c>
      <c r="K255" s="2">
        <f>TREND(Calibration!$A$2:$A$4,Calibration!$C$2:$C$4,E255)</f>
        <v>410.57786896938683</v>
      </c>
      <c r="L255" s="2">
        <f>TREND(Calibration!$A$2:$A$4,Calibration!$D$2:$D$4,G255)</f>
        <v>455.45089309888147</v>
      </c>
    </row>
    <row r="256" spans="1:12" x14ac:dyDescent="0.25">
      <c r="A256">
        <v>1270079</v>
      </c>
      <c r="B256">
        <v>15.00899982</v>
      </c>
      <c r="C256">
        <v>0.30535001000000001</v>
      </c>
      <c r="D256">
        <v>34.351001740000001</v>
      </c>
      <c r="E256">
        <v>0.24600000999999999</v>
      </c>
      <c r="F256">
        <v>37.251998899999997</v>
      </c>
      <c r="G256">
        <v>0.75010001999999998</v>
      </c>
      <c r="H256">
        <v>32.693000789999999</v>
      </c>
      <c r="J256" s="2">
        <f>TREND(Calibration!$A$2:$A$4,Calibration!$B$2:$B$4,C256)</f>
        <v>361.75185065413871</v>
      </c>
      <c r="K256" s="2">
        <f>TREND(Calibration!$A$2:$A$4,Calibration!$C$2:$C$4,E256)</f>
        <v>410.1154408630548</v>
      </c>
      <c r="L256" s="2">
        <f>TREND(Calibration!$A$2:$A$4,Calibration!$D$2:$D$4,G256)</f>
        <v>455.45089309888147</v>
      </c>
    </row>
    <row r="257" spans="1:12" x14ac:dyDescent="0.25">
      <c r="A257">
        <v>1275078</v>
      </c>
      <c r="B257">
        <v>15.06400013</v>
      </c>
      <c r="C257">
        <v>0.30891999999999997</v>
      </c>
      <c r="D257">
        <v>34.351001740000001</v>
      </c>
      <c r="E257">
        <v>0.24600000999999999</v>
      </c>
      <c r="F257">
        <v>37.257999419999997</v>
      </c>
      <c r="G257">
        <v>0.74690002</v>
      </c>
      <c r="H257">
        <v>32.722000119999997</v>
      </c>
      <c r="J257" s="2">
        <f>TREND(Calibration!$A$2:$A$4,Calibration!$B$2:$B$4,C257)</f>
        <v>377.60603521766916</v>
      </c>
      <c r="K257" s="2">
        <f>TREND(Calibration!$A$2:$A$4,Calibration!$C$2:$C$4,E257)</f>
        <v>410.1154408630548</v>
      </c>
      <c r="L257" s="2">
        <f>TREND(Calibration!$A$2:$A$4,Calibration!$D$2:$D$4,G257)</f>
        <v>453.46276756601844</v>
      </c>
    </row>
    <row r="258" spans="1:12" x14ac:dyDescent="0.25">
      <c r="A258">
        <v>1280079</v>
      </c>
      <c r="B258">
        <v>15.131999970000001</v>
      </c>
      <c r="C258">
        <v>0.30362001</v>
      </c>
      <c r="D258">
        <v>34.338001249999998</v>
      </c>
      <c r="E258">
        <v>0.24600000999999999</v>
      </c>
      <c r="F258">
        <v>37.316001890000003</v>
      </c>
      <c r="G258">
        <v>0.76039999999999996</v>
      </c>
      <c r="H258">
        <v>32.664001460000001</v>
      </c>
      <c r="J258" s="2">
        <f>TREND(Calibration!$A$2:$A$4,Calibration!$B$2:$B$4,C258)</f>
        <v>354.06898899488829</v>
      </c>
      <c r="K258" s="2">
        <f>TREND(Calibration!$A$2:$A$4,Calibration!$C$2:$C$4,E258)</f>
        <v>410.1154408630548</v>
      </c>
      <c r="L258" s="2">
        <f>TREND(Calibration!$A$2:$A$4,Calibration!$D$2:$D$4,G258)</f>
        <v>461.85015973199978</v>
      </c>
    </row>
    <row r="259" spans="1:12" x14ac:dyDescent="0.25">
      <c r="A259">
        <v>1285079</v>
      </c>
      <c r="B259">
        <v>15.08699989</v>
      </c>
      <c r="C259">
        <v>0.31308001000000002</v>
      </c>
      <c r="D259">
        <v>34.386001589999999</v>
      </c>
      <c r="E259">
        <v>0.24595</v>
      </c>
      <c r="F259">
        <v>37.262001040000001</v>
      </c>
      <c r="G259">
        <v>0.74849999</v>
      </c>
      <c r="H259">
        <v>32.618999479999999</v>
      </c>
      <c r="J259" s="2">
        <f>TREND(Calibration!$A$2:$A$4,Calibration!$B$2:$B$4,C259)</f>
        <v>396.0804752934489</v>
      </c>
      <c r="K259" s="2">
        <f>TREND(Calibration!$A$2:$A$4,Calibration!$C$2:$C$4,E259)</f>
        <v>409.72994278674764</v>
      </c>
      <c r="L259" s="2">
        <f>TREND(Calibration!$A$2:$A$4,Calibration!$D$2:$D$4,G259)</f>
        <v>454.45681169377309</v>
      </c>
    </row>
    <row r="260" spans="1:12" x14ac:dyDescent="0.25">
      <c r="A260">
        <v>1290078</v>
      </c>
      <c r="B260">
        <v>15.079999920000001</v>
      </c>
      <c r="C260">
        <v>0.30952001000000001</v>
      </c>
      <c r="D260">
        <v>34.367000580000003</v>
      </c>
      <c r="E260">
        <v>0.24600000999999999</v>
      </c>
      <c r="F260">
        <v>37.227001190000003</v>
      </c>
      <c r="G260">
        <v>0.73820001000000002</v>
      </c>
      <c r="H260">
        <v>32.631999970000003</v>
      </c>
      <c r="J260" s="2">
        <f>TREND(Calibration!$A$2:$A$4,Calibration!$B$2:$B$4,C260)</f>
        <v>380.27065592528015</v>
      </c>
      <c r="K260" s="2">
        <f>TREND(Calibration!$A$2:$A$4,Calibration!$C$2:$C$4,E260)</f>
        <v>410.1154408630548</v>
      </c>
      <c r="L260" s="2">
        <f>TREND(Calibration!$A$2:$A$4,Calibration!$D$2:$D$4,G260)</f>
        <v>448.05754506065477</v>
      </c>
    </row>
    <row r="261" spans="1:12" x14ac:dyDescent="0.25">
      <c r="A261">
        <v>1295080</v>
      </c>
      <c r="B261">
        <v>15.024999619999999</v>
      </c>
      <c r="C261">
        <v>0.31032999999999999</v>
      </c>
      <c r="D261">
        <v>34.358001710000003</v>
      </c>
      <c r="E261">
        <v>0.24595</v>
      </c>
      <c r="F261">
        <v>37.236000060000002</v>
      </c>
      <c r="G261">
        <v>0.73610001999999997</v>
      </c>
      <c r="H261">
        <v>32.603000639999998</v>
      </c>
      <c r="J261" s="2">
        <f>TREND(Calibration!$A$2:$A$4,Calibration!$B$2:$B$4,C261)</f>
        <v>383.86778951798328</v>
      </c>
      <c r="K261" s="2">
        <f>TREND(Calibration!$A$2:$A$4,Calibration!$C$2:$C$4,E261)</f>
        <v>409.72994278674764</v>
      </c>
      <c r="L261" s="2">
        <f>TREND(Calibration!$A$2:$A$4,Calibration!$D$2:$D$4,G261)</f>
        <v>446.75284389260565</v>
      </c>
    </row>
    <row r="262" spans="1:12" x14ac:dyDescent="0.25">
      <c r="A262">
        <v>1300078</v>
      </c>
      <c r="B262">
        <v>14.97000027</v>
      </c>
      <c r="C262">
        <v>0.30579001</v>
      </c>
      <c r="D262">
        <v>34.367000580000003</v>
      </c>
      <c r="E262">
        <v>0.24589000999999999</v>
      </c>
      <c r="F262">
        <v>37.22000122</v>
      </c>
      <c r="G262">
        <v>0.73119997999999997</v>
      </c>
      <c r="H262">
        <v>32.634998320000001</v>
      </c>
      <c r="J262" s="2">
        <f>TREND(Calibration!$A$2:$A$4,Calibration!$B$2:$B$4,C262)</f>
        <v>363.7058732726764</v>
      </c>
      <c r="K262" s="2">
        <f>TREND(Calibration!$A$2:$A$4,Calibration!$C$2:$C$4,E262)</f>
        <v>409.26751468041562</v>
      </c>
      <c r="L262" s="2">
        <f>TREND(Calibration!$A$2:$A$4,Calibration!$D$2:$D$4,G262)</f>
        <v>443.70850181883998</v>
      </c>
    </row>
    <row r="263" spans="1:12" x14ac:dyDescent="0.25">
      <c r="A263">
        <v>1305079</v>
      </c>
      <c r="B263">
        <v>14.928000450000001</v>
      </c>
      <c r="C263">
        <v>0.30708000000000002</v>
      </c>
      <c r="D263">
        <v>34.374000549999998</v>
      </c>
      <c r="E263">
        <v>0.24606</v>
      </c>
      <c r="F263">
        <v>37.233001710000003</v>
      </c>
      <c r="G263">
        <v>0.72799999000000004</v>
      </c>
      <c r="H263">
        <v>32.629001619999997</v>
      </c>
      <c r="J263" s="2">
        <f>TREND(Calibration!$A$2:$A$4,Calibration!$B$2:$B$4,C263)</f>
        <v>369.43466790378443</v>
      </c>
      <c r="K263" s="2">
        <f>TREND(Calibration!$A$2:$A$4,Calibration!$C$2:$C$4,E263)</f>
        <v>410.57786896938683</v>
      </c>
      <c r="L263" s="2">
        <f>TREND(Calibration!$A$2:$A$4,Calibration!$D$2:$D$4,G263)</f>
        <v>441.72038249886924</v>
      </c>
    </row>
    <row r="264" spans="1:12" x14ac:dyDescent="0.25">
      <c r="A264">
        <v>1310079</v>
      </c>
      <c r="B264">
        <v>14.87899971</v>
      </c>
      <c r="C264">
        <v>0.30983999000000001</v>
      </c>
      <c r="D264">
        <v>34.380001069999999</v>
      </c>
      <c r="E264">
        <v>0.24606</v>
      </c>
      <c r="F264">
        <v>37.245998380000003</v>
      </c>
      <c r="G264">
        <v>0.73449998999999999</v>
      </c>
      <c r="H264">
        <v>32.652000430000001</v>
      </c>
      <c r="J264" s="2">
        <f>TREND(Calibration!$A$2:$A$4,Calibration!$B$2:$B$4,C264)</f>
        <v>381.69167446500683</v>
      </c>
      <c r="K264" s="2">
        <f>TREND(Calibration!$A$2:$A$4,Calibration!$C$2:$C$4,E264)</f>
        <v>410.57786896938683</v>
      </c>
      <c r="L264" s="2">
        <f>TREND(Calibration!$A$2:$A$4,Calibration!$D$2:$D$4,G264)</f>
        <v>445.75876248749728</v>
      </c>
    </row>
    <row r="265" spans="1:12" x14ac:dyDescent="0.25">
      <c r="A265">
        <v>1315080</v>
      </c>
      <c r="B265">
        <v>14.946999549999999</v>
      </c>
      <c r="C265">
        <v>0.31302999999999997</v>
      </c>
      <c r="D265">
        <v>34.369998930000001</v>
      </c>
      <c r="E265">
        <v>0.24606</v>
      </c>
      <c r="F265">
        <v>37.245998380000003</v>
      </c>
      <c r="G265">
        <v>0.73009997999999998</v>
      </c>
      <c r="H265">
        <v>32.616001130000001</v>
      </c>
      <c r="J265" s="2">
        <f>TREND(Calibration!$A$2:$A$4,Calibration!$B$2:$B$4,C265)</f>
        <v>395.85838285900991</v>
      </c>
      <c r="K265" s="2">
        <f>TREND(Calibration!$A$2:$A$4,Calibration!$C$2:$C$4,E265)</f>
        <v>410.57786896938683</v>
      </c>
      <c r="L265" s="2">
        <f>TREND(Calibration!$A$2:$A$4,Calibration!$D$2:$D$4,G265)</f>
        <v>443.02508366691831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1225</v>
      </c>
      <c r="B2">
        <v>15.00599957</v>
      </c>
      <c r="C2">
        <v>0.30162000999999999</v>
      </c>
      <c r="D2">
        <v>34.466999049999998</v>
      </c>
      <c r="E2">
        <v>0.26298000999999999</v>
      </c>
      <c r="F2">
        <v>37.262001040000001</v>
      </c>
      <c r="G2">
        <v>0.95099997999999997</v>
      </c>
      <c r="H2">
        <v>32.873001100000003</v>
      </c>
      <c r="J2" s="2">
        <f>TREND(Calibration!$A$2:$A$4,Calibration!$B$2:$B$4,C2)</f>
        <v>345.18706800153495</v>
      </c>
      <c r="K2" s="2">
        <f>TREND(Calibration!$A$2:$A$4,Calibration!$C$2:$C$4,E2)</f>
        <v>541.00440978318557</v>
      </c>
      <c r="L2" s="2">
        <f>TREND(Calibration!$A$2:$A$4,Calibration!$D$2:$D$4,G2)</f>
        <v>580.26787435736992</v>
      </c>
    </row>
    <row r="3" spans="1:12" x14ac:dyDescent="0.25">
      <c r="A3">
        <v>5177</v>
      </c>
      <c r="B3">
        <v>14.998999599999999</v>
      </c>
      <c r="C3">
        <v>0.30259999999999998</v>
      </c>
      <c r="D3">
        <v>34.479999540000001</v>
      </c>
      <c r="E3">
        <v>0.26049</v>
      </c>
      <c r="F3">
        <v>37.255001069999999</v>
      </c>
      <c r="G3">
        <v>0.95160001999999999</v>
      </c>
      <c r="H3">
        <v>32.898998259999999</v>
      </c>
      <c r="J3" s="2">
        <f>TREND(Calibration!$A$2:$A$4,Calibration!$B$2:$B$4,C3)</f>
        <v>349.53916487867309</v>
      </c>
      <c r="K3" s="2">
        <f>TREND(Calibration!$A$2:$A$4,Calibration!$C$2:$C$4,E3)</f>
        <v>521.81036729197172</v>
      </c>
      <c r="L3" s="2">
        <f>TREND(Calibration!$A$2:$A$4,Calibration!$D$2:$D$4,G3)</f>
        <v>580.64067274635102</v>
      </c>
    </row>
    <row r="4" spans="1:12" x14ac:dyDescent="0.25">
      <c r="A4">
        <v>10130</v>
      </c>
      <c r="B4">
        <v>15.01799965</v>
      </c>
      <c r="C4">
        <v>0.30195000999999999</v>
      </c>
      <c r="D4">
        <v>34.492000580000003</v>
      </c>
      <c r="E4">
        <v>0.26210999000000001</v>
      </c>
      <c r="F4">
        <v>37.227001190000003</v>
      </c>
      <c r="G4">
        <v>0.93430000999999996</v>
      </c>
      <c r="H4">
        <v>32.895000459999999</v>
      </c>
      <c r="J4" s="2">
        <f>TREND(Calibration!$A$2:$A$4,Calibration!$B$2:$B$4,C4)</f>
        <v>346.65258496543834</v>
      </c>
      <c r="K4" s="2">
        <f>TREND(Calibration!$A$2:$A$4,Calibration!$C$2:$C$4,E4)</f>
        <v>534.29793035209673</v>
      </c>
      <c r="L4" s="2">
        <f>TREND(Calibration!$A$2:$A$4,Calibration!$D$2:$D$4,G4)</f>
        <v>569.89236287141784</v>
      </c>
    </row>
    <row r="5" spans="1:12" x14ac:dyDescent="0.25">
      <c r="A5">
        <v>15161</v>
      </c>
      <c r="B5">
        <v>15.06700039</v>
      </c>
      <c r="C5">
        <v>0.30437999999999998</v>
      </c>
      <c r="D5">
        <v>34.472999569999999</v>
      </c>
      <c r="E5">
        <v>0.29368000999999999</v>
      </c>
      <c r="F5">
        <v>37.255001069999999</v>
      </c>
      <c r="G5">
        <v>0.94179999999999997</v>
      </c>
      <c r="H5">
        <v>32.915000919999997</v>
      </c>
      <c r="J5" s="2">
        <f>TREND(Calibration!$A$2:$A$4,Calibration!$B$2:$B$4,C5)</f>
        <v>357.44407456275735</v>
      </c>
      <c r="K5" s="2">
        <f>TREND(Calibration!$A$2:$A$4,Calibration!$C$2:$C$4,E5)</f>
        <v>777.65289893795693</v>
      </c>
      <c r="L5" s="2">
        <f>TREND(Calibration!$A$2:$A$4,Calibration!$D$2:$D$4,G5)</f>
        <v>574.55202587617327</v>
      </c>
    </row>
    <row r="6" spans="1:12" x14ac:dyDescent="0.25">
      <c r="A6">
        <v>20097</v>
      </c>
      <c r="B6">
        <v>15.09300041</v>
      </c>
      <c r="C6">
        <v>0.30605999</v>
      </c>
      <c r="D6">
        <v>34.459999080000003</v>
      </c>
      <c r="E6">
        <v>0.31200000999999999</v>
      </c>
      <c r="F6">
        <v>37.257999419999997</v>
      </c>
      <c r="G6">
        <v>0.93099999</v>
      </c>
      <c r="H6">
        <v>32.915000919999997</v>
      </c>
      <c r="J6" s="2">
        <f>TREND(Calibration!$A$2:$A$4,Calibration!$B$2:$B$4,C6)</f>
        <v>364.90484378756923</v>
      </c>
      <c r="K6" s="2">
        <f>TREND(Calibration!$A$2:$A$4,Calibration!$C$2:$C$4,E6)</f>
        <v>918.87115044660254</v>
      </c>
      <c r="L6" s="2">
        <f>TREND(Calibration!$A$2:$A$4,Calibration!$D$2:$D$4,G6)</f>
        <v>567.84209598986831</v>
      </c>
    </row>
    <row r="7" spans="1:12" x14ac:dyDescent="0.25">
      <c r="A7">
        <v>25286</v>
      </c>
      <c r="B7">
        <v>15.09000015</v>
      </c>
      <c r="C7">
        <v>0.29984</v>
      </c>
      <c r="D7">
        <v>34.466999049999998</v>
      </c>
      <c r="E7">
        <v>0.31902998999999999</v>
      </c>
      <c r="F7">
        <v>37.243000029999997</v>
      </c>
      <c r="G7">
        <v>0.93540000999999995</v>
      </c>
      <c r="H7">
        <v>32.818000789999999</v>
      </c>
      <c r="J7" s="2">
        <f>TREND(Calibration!$A$2:$A$4,Calibration!$B$2:$B$4,C7)</f>
        <v>337.28211390784577</v>
      </c>
      <c r="K7" s="2">
        <f>TREND(Calibration!$A$2:$A$4,Calibration!$C$2:$C$4,E7)</f>
        <v>973.06118776869539</v>
      </c>
      <c r="L7" s="2">
        <f>TREND(Calibration!$A$2:$A$4,Calibration!$D$2:$D$4,G7)</f>
        <v>570.57578102333957</v>
      </c>
    </row>
    <row r="8" spans="1:12" x14ac:dyDescent="0.25">
      <c r="A8">
        <v>30296</v>
      </c>
      <c r="B8">
        <v>15.06999969</v>
      </c>
      <c r="C8">
        <v>0.30572999000000001</v>
      </c>
      <c r="D8">
        <v>34.437999730000001</v>
      </c>
      <c r="E8">
        <v>0.32065000999999999</v>
      </c>
      <c r="F8">
        <v>37.255001069999999</v>
      </c>
      <c r="G8">
        <v>0.94940000999999996</v>
      </c>
      <c r="H8">
        <v>32.875999450000002</v>
      </c>
      <c r="J8" s="2">
        <f>TREND(Calibration!$A$2:$A$4,Calibration!$B$2:$B$4,C8)</f>
        <v>363.43932682366585</v>
      </c>
      <c r="K8" s="2">
        <f>TREND(Calibration!$A$2:$A$4,Calibration!$C$2:$C$4,E8)</f>
        <v>985.54898208141572</v>
      </c>
      <c r="L8" s="2">
        <f>TREND(Calibration!$A$2:$A$4,Calibration!$D$2:$D$4,G8)</f>
        <v>579.27383022961533</v>
      </c>
    </row>
    <row r="9" spans="1:12" x14ac:dyDescent="0.25">
      <c r="A9">
        <v>35179</v>
      </c>
      <c r="B9">
        <v>15.00899982</v>
      </c>
      <c r="C9">
        <v>0.29594999999999999</v>
      </c>
      <c r="D9">
        <v>34.446998600000001</v>
      </c>
      <c r="E9">
        <v>0.32844001</v>
      </c>
      <c r="F9">
        <v>37.262001040000001</v>
      </c>
      <c r="G9">
        <v>0.94989997000000004</v>
      </c>
      <c r="H9">
        <v>32.95299911</v>
      </c>
      <c r="J9" s="2">
        <f>TREND(Calibration!$A$2:$A$4,Calibration!$B$2:$B$4,C9)</f>
        <v>320.00677757577387</v>
      </c>
      <c r="K9" s="2">
        <f>TREND(Calibration!$A$2:$A$4,Calibration!$C$2:$C$4,E9)</f>
        <v>1045.5975726519589</v>
      </c>
      <c r="L9" s="2">
        <f>TREND(Calibration!$A$2:$A$4,Calibration!$D$2:$D$4,G9)</f>
        <v>579.58444999255607</v>
      </c>
    </row>
    <row r="10" spans="1:12" x14ac:dyDescent="0.25">
      <c r="A10">
        <v>40179</v>
      </c>
      <c r="B10">
        <v>14.9829998</v>
      </c>
      <c r="C10">
        <v>0.30248999999999998</v>
      </c>
      <c r="D10">
        <v>34.479999540000001</v>
      </c>
      <c r="E10">
        <v>0.32979000000000003</v>
      </c>
      <c r="F10">
        <v>37.277999880000003</v>
      </c>
      <c r="G10">
        <v>0.94720000000000004</v>
      </c>
      <c r="H10">
        <v>32.9109993</v>
      </c>
      <c r="J10" s="2">
        <f>TREND(Calibration!$A$2:$A$4,Calibration!$B$2:$B$4,C10)</f>
        <v>349.05065922403878</v>
      </c>
      <c r="K10" s="2">
        <f>TREND(Calibration!$A$2:$A$4,Calibration!$C$2:$C$4,E10)</f>
        <v>1056.0038623546968</v>
      </c>
      <c r="L10" s="2">
        <f>TREND(Calibration!$A$2:$A$4,Calibration!$D$2:$D$4,G10)</f>
        <v>577.90698771287975</v>
      </c>
    </row>
    <row r="11" spans="1:12" x14ac:dyDescent="0.25">
      <c r="A11">
        <v>45148</v>
      </c>
      <c r="B11">
        <v>14.98600006</v>
      </c>
      <c r="C11">
        <v>0.30221998999999999</v>
      </c>
      <c r="D11">
        <v>34.444000240000001</v>
      </c>
      <c r="E11">
        <v>0.33129998999999999</v>
      </c>
      <c r="F11">
        <v>37.255001069999999</v>
      </c>
      <c r="G11">
        <v>0.9526</v>
      </c>
      <c r="H11">
        <v>32.882999419999997</v>
      </c>
      <c r="J11" s="2">
        <f>TREND(Calibration!$A$2:$A$4,Calibration!$B$2:$B$4,C11)</f>
        <v>347.85155548033117</v>
      </c>
      <c r="K11" s="2">
        <f>TREND(Calibration!$A$2:$A$4,Calibration!$C$2:$C$4,E11)</f>
        <v>1067.6434992321822</v>
      </c>
      <c r="L11" s="2">
        <f>TREND(Calibration!$A$2:$A$4,Calibration!$D$2:$D$4,G11)</f>
        <v>581.26194954958612</v>
      </c>
    </row>
    <row r="12" spans="1:12" x14ac:dyDescent="0.25">
      <c r="A12">
        <v>50195</v>
      </c>
      <c r="B12">
        <v>14.989000320000001</v>
      </c>
      <c r="C12">
        <v>0.30248999999999998</v>
      </c>
      <c r="D12">
        <v>34.466999049999998</v>
      </c>
      <c r="E12">
        <v>0.33551999999999998</v>
      </c>
      <c r="F12">
        <v>37.299999239999998</v>
      </c>
      <c r="G12">
        <v>0.94989997000000004</v>
      </c>
      <c r="H12">
        <v>32.882999419999997</v>
      </c>
      <c r="J12" s="2">
        <f>TREND(Calibration!$A$2:$A$4,Calibration!$B$2:$B$4,C12)</f>
        <v>349.05065922403878</v>
      </c>
      <c r="K12" s="2">
        <f>TREND(Calibration!$A$2:$A$4,Calibration!$C$2:$C$4,E12)</f>
        <v>1100.1731080503589</v>
      </c>
      <c r="L12" s="2">
        <f>TREND(Calibration!$A$2:$A$4,Calibration!$D$2:$D$4,G12)</f>
        <v>579.58444999255607</v>
      </c>
    </row>
    <row r="13" spans="1:12" x14ac:dyDescent="0.25">
      <c r="A13">
        <v>55216</v>
      </c>
      <c r="B13">
        <v>14.9829998</v>
      </c>
      <c r="C13">
        <v>0.30346000000000001</v>
      </c>
      <c r="D13">
        <v>34.466999049999998</v>
      </c>
      <c r="E13">
        <v>0.33697999000000001</v>
      </c>
      <c r="F13">
        <v>37.2140007</v>
      </c>
      <c r="G13">
        <v>0.93320000000000003</v>
      </c>
      <c r="H13">
        <v>32.833999630000001</v>
      </c>
      <c r="J13" s="2">
        <f>TREND(Calibration!$A$2:$A$4,Calibration!$B$2:$B$4,C13)</f>
        <v>353.35839090581499</v>
      </c>
      <c r="K13" s="2">
        <f>TREND(Calibration!$A$2:$A$4,Calibration!$C$2:$C$4,E13)</f>
        <v>1111.427323935736</v>
      </c>
      <c r="L13" s="2">
        <f>TREND(Calibration!$A$2:$A$4,Calibration!$D$2:$D$4,G13)</f>
        <v>569.20893850660389</v>
      </c>
    </row>
    <row r="14" spans="1:12" x14ac:dyDescent="0.25">
      <c r="A14">
        <v>60199</v>
      </c>
      <c r="B14">
        <v>15.06999969</v>
      </c>
      <c r="C14">
        <v>0.30346000000000001</v>
      </c>
      <c r="D14">
        <v>34.437999730000001</v>
      </c>
      <c r="E14">
        <v>0.33945998999999999</v>
      </c>
      <c r="F14">
        <v>37.27099991</v>
      </c>
      <c r="G14">
        <v>0.94510000999999999</v>
      </c>
      <c r="H14">
        <v>32.873001100000003</v>
      </c>
      <c r="J14" s="2">
        <f>TREND(Calibration!$A$2:$A$4,Calibration!$B$2:$B$4,C14)</f>
        <v>353.35839090581499</v>
      </c>
      <c r="K14" s="2">
        <f>TREND(Calibration!$A$2:$A$4,Calibration!$C$2:$C$4,E14)</f>
        <v>1130.5442051443299</v>
      </c>
      <c r="L14" s="2">
        <f>TREND(Calibration!$A$2:$A$4,Calibration!$D$2:$D$4,G14)</f>
        <v>576.60228654483058</v>
      </c>
    </row>
    <row r="15" spans="1:12" x14ac:dyDescent="0.25">
      <c r="A15">
        <v>65101</v>
      </c>
      <c r="B15">
        <v>15.06700039</v>
      </c>
      <c r="C15">
        <v>0.30535001000000001</v>
      </c>
      <c r="D15">
        <v>34.435001370000002</v>
      </c>
      <c r="E15">
        <v>0.34038001000000001</v>
      </c>
      <c r="F15">
        <v>37.257999419999997</v>
      </c>
      <c r="G15">
        <v>0.94510000999999999</v>
      </c>
      <c r="H15">
        <v>32.888999939999998</v>
      </c>
      <c r="J15" s="2">
        <f>TREND(Calibration!$A$2:$A$4,Calibration!$B$2:$B$4,C15)</f>
        <v>361.75185065413871</v>
      </c>
      <c r="K15" s="2">
        <f>TREND(Calibration!$A$2:$A$4,Calibration!$C$2:$C$4,E15)</f>
        <v>1137.6361055675277</v>
      </c>
      <c r="L15" s="2">
        <f>TREND(Calibration!$A$2:$A$4,Calibration!$D$2:$D$4,G15)</f>
        <v>576.60228654483058</v>
      </c>
    </row>
    <row r="16" spans="1:12" x14ac:dyDescent="0.25">
      <c r="A16">
        <v>70132</v>
      </c>
      <c r="B16">
        <v>15.09599972</v>
      </c>
      <c r="C16">
        <v>0.30659999999999998</v>
      </c>
      <c r="D16">
        <v>34.507999419999997</v>
      </c>
      <c r="E16">
        <v>0.33908000999999999</v>
      </c>
      <c r="F16">
        <v>37.286998750000002</v>
      </c>
      <c r="G16">
        <v>0.95319997999999995</v>
      </c>
      <c r="H16">
        <v>32.891998289999997</v>
      </c>
      <c r="J16" s="2">
        <f>TREND(Calibration!$A$2:$A$4,Calibration!$B$2:$B$4,C16)</f>
        <v>367.30300686537953</v>
      </c>
      <c r="K16" s="2">
        <f>TREND(Calibration!$A$2:$A$4,Calibration!$C$2:$C$4,E16)</f>
        <v>1127.6151597727001</v>
      </c>
      <c r="L16" s="2">
        <f>TREND(Calibration!$A$2:$A$4,Calibration!$D$2:$D$4,G16)</f>
        <v>581.63471066121326</v>
      </c>
    </row>
    <row r="17" spans="1:12" x14ac:dyDescent="0.25">
      <c r="A17">
        <v>75193</v>
      </c>
      <c r="B17">
        <v>15.00199986</v>
      </c>
      <c r="C17">
        <v>0.30281001000000002</v>
      </c>
      <c r="D17">
        <v>34.483001710000003</v>
      </c>
      <c r="E17">
        <v>0.33783998999999998</v>
      </c>
      <c r="F17">
        <v>37.245998380000003</v>
      </c>
      <c r="G17">
        <v>0.94450003000000005</v>
      </c>
      <c r="H17">
        <v>32.790000919999997</v>
      </c>
      <c r="J17" s="2">
        <f>TREND(Calibration!$A$2:$A$4,Calibration!$B$2:$B$4,C17)</f>
        <v>350.47181099258023</v>
      </c>
      <c r="K17" s="2">
        <f>TREND(Calibration!$A$2:$A$4,Calibration!$C$2:$C$4,E17)</f>
        <v>1118.0565650000065</v>
      </c>
      <c r="L17" s="2">
        <f>TREND(Calibration!$A$2:$A$4,Calibration!$D$2:$D$4,G17)</f>
        <v>576.22952543320343</v>
      </c>
    </row>
    <row r="18" spans="1:12" x14ac:dyDescent="0.25">
      <c r="A18">
        <v>80276</v>
      </c>
      <c r="B18">
        <v>15.027999879999999</v>
      </c>
      <c r="C18">
        <v>0.30270999999999998</v>
      </c>
      <c r="D18">
        <v>34.459999080000003</v>
      </c>
      <c r="E18">
        <v>0.34016999999999997</v>
      </c>
      <c r="F18">
        <v>37.249000549999998</v>
      </c>
      <c r="G18">
        <v>0.94720000000000004</v>
      </c>
      <c r="H18">
        <v>32.869998930000001</v>
      </c>
      <c r="J18" s="2">
        <f>TREND(Calibration!$A$2:$A$4,Calibration!$B$2:$B$4,C18)</f>
        <v>350.0276705333074</v>
      </c>
      <c r="K18" s="2">
        <f>TREND(Calibration!$A$2:$A$4,Calibration!$C$2:$C$4,E18)</f>
        <v>1136.0172603164726</v>
      </c>
      <c r="L18" s="2">
        <f>TREND(Calibration!$A$2:$A$4,Calibration!$D$2:$D$4,G18)</f>
        <v>577.90698771287975</v>
      </c>
    </row>
    <row r="19" spans="1:12" x14ac:dyDescent="0.25">
      <c r="A19">
        <v>85195</v>
      </c>
      <c r="B19">
        <v>14.98600006</v>
      </c>
      <c r="C19">
        <v>0.30070998999999998</v>
      </c>
      <c r="D19">
        <v>34.451000209999997</v>
      </c>
      <c r="E19">
        <v>0.33903</v>
      </c>
      <c r="F19">
        <v>37.290000919999997</v>
      </c>
      <c r="G19">
        <v>0.95480001000000003</v>
      </c>
      <c r="H19">
        <v>32.85400009</v>
      </c>
      <c r="J19" s="2">
        <f>TREND(Calibration!$A$2:$A$4,Calibration!$B$2:$B$4,C19)</f>
        <v>341.14570513034937</v>
      </c>
      <c r="K19" s="2">
        <f>TREND(Calibration!$A$2:$A$4,Calibration!$C$2:$C$4,E19)</f>
        <v>1127.2296616963934</v>
      </c>
      <c r="L19" s="2">
        <f>TREND(Calibration!$A$2:$A$4,Calibration!$D$2:$D$4,G19)</f>
        <v>582.62879206632169</v>
      </c>
    </row>
    <row r="20" spans="1:12" x14ac:dyDescent="0.25">
      <c r="A20">
        <v>90130</v>
      </c>
      <c r="B20">
        <v>14.960000040000001</v>
      </c>
      <c r="C20">
        <v>0.30768001</v>
      </c>
      <c r="D20">
        <v>34.453998570000003</v>
      </c>
      <c r="E20">
        <v>0.34011000000000002</v>
      </c>
      <c r="F20">
        <v>37.26499939</v>
      </c>
      <c r="G20">
        <v>0.9526</v>
      </c>
      <c r="H20">
        <v>32.821998600000001</v>
      </c>
      <c r="J20" s="2">
        <f>TREND(Calibration!$A$2:$A$4,Calibration!$B$2:$B$4,C20)</f>
        <v>372.0992886113952</v>
      </c>
      <c r="K20" s="2">
        <f>TREND(Calibration!$A$2:$A$4,Calibration!$C$2:$C$4,E20)</f>
        <v>1135.5547551259422</v>
      </c>
      <c r="L20" s="2">
        <f>TREND(Calibration!$A$2:$A$4,Calibration!$D$2:$D$4,G20)</f>
        <v>581.26194954958612</v>
      </c>
    </row>
    <row r="21" spans="1:12" x14ac:dyDescent="0.25">
      <c r="A21">
        <v>95132</v>
      </c>
      <c r="B21">
        <v>14.92399979</v>
      </c>
      <c r="C21">
        <v>0.30443998999999999</v>
      </c>
      <c r="D21">
        <v>34.472999569999999</v>
      </c>
      <c r="E21">
        <v>0.34011000000000002</v>
      </c>
      <c r="F21">
        <v>37.257999419999997</v>
      </c>
      <c r="G21">
        <v>0.94510000999999999</v>
      </c>
      <c r="H21">
        <v>32.867000580000003</v>
      </c>
      <c r="J21" s="2">
        <f>TREND(Calibration!$A$2:$A$4,Calibration!$B$2:$B$4,C21)</f>
        <v>357.71048778295312</v>
      </c>
      <c r="K21" s="2">
        <f>TREND(Calibration!$A$2:$A$4,Calibration!$C$2:$C$4,E21)</f>
        <v>1135.5547551259422</v>
      </c>
      <c r="L21" s="2">
        <f>TREND(Calibration!$A$2:$A$4,Calibration!$D$2:$D$4,G21)</f>
        <v>576.60228654483058</v>
      </c>
    </row>
    <row r="22" spans="1:12" x14ac:dyDescent="0.25">
      <c r="A22">
        <v>100161</v>
      </c>
      <c r="B22">
        <v>14.90499973</v>
      </c>
      <c r="C22">
        <v>0.30037998999999999</v>
      </c>
      <c r="D22">
        <v>34.457000729999997</v>
      </c>
      <c r="E22">
        <v>0.33941000999999998</v>
      </c>
      <c r="F22">
        <v>37.249000549999998</v>
      </c>
      <c r="G22">
        <v>0.94620000999999998</v>
      </c>
      <c r="H22">
        <v>32.812000269999999</v>
      </c>
      <c r="J22" s="2">
        <f>TREND(Calibration!$A$2:$A$4,Calibration!$B$2:$B$4,C22)</f>
        <v>339.68018816644621</v>
      </c>
      <c r="K22" s="2">
        <f>TREND(Calibration!$A$2:$A$4,Calibration!$C$2:$C$4,E22)</f>
        <v>1130.1589383206181</v>
      </c>
      <c r="L22" s="2">
        <f>TREND(Calibration!$A$2:$A$4,Calibration!$D$2:$D$4,G22)</f>
        <v>577.2857046967523</v>
      </c>
    </row>
    <row r="23" spans="1:12" x14ac:dyDescent="0.25">
      <c r="A23">
        <v>105148</v>
      </c>
      <c r="B23">
        <v>14.97999954</v>
      </c>
      <c r="C23">
        <v>0.29811000999999998</v>
      </c>
      <c r="D23">
        <v>34.437999730000001</v>
      </c>
      <c r="E23">
        <v>0.33838001000000001</v>
      </c>
      <c r="F23">
        <v>37.223999020000001</v>
      </c>
      <c r="G23">
        <v>0.94889997999999998</v>
      </c>
      <c r="H23">
        <v>32.85400009</v>
      </c>
      <c r="J23" s="2">
        <f>TREND(Calibration!$A$2:$A$4,Calibration!$B$2:$B$4,C23)</f>
        <v>329.59929665820027</v>
      </c>
      <c r="K23" s="2">
        <f>TREND(Calibration!$A$2:$A$4,Calibration!$C$2:$C$4,E23)</f>
        <v>1122.219265883178</v>
      </c>
      <c r="L23" s="2">
        <f>TREND(Calibration!$A$2:$A$4,Calibration!$D$2:$D$4,G23)</f>
        <v>578.96316697642862</v>
      </c>
    </row>
    <row r="24" spans="1:12" x14ac:dyDescent="0.25">
      <c r="A24">
        <v>110163</v>
      </c>
      <c r="B24">
        <v>15.04800034</v>
      </c>
      <c r="C24">
        <v>0.30221998999999999</v>
      </c>
      <c r="D24">
        <v>34.453998570000003</v>
      </c>
      <c r="E24">
        <v>0.33594998999999998</v>
      </c>
      <c r="F24">
        <v>37.255001069999999</v>
      </c>
      <c r="G24">
        <v>0.95529997</v>
      </c>
      <c r="H24">
        <v>32.86000061</v>
      </c>
      <c r="J24" s="2">
        <f>TREND(Calibration!$A$2:$A$4,Calibration!$B$2:$B$4,C24)</f>
        <v>347.85155548033117</v>
      </c>
      <c r="K24" s="2">
        <f>TREND(Calibration!$A$2:$A$4,Calibration!$C$2:$C$4,E24)</f>
        <v>1103.4876514982955</v>
      </c>
      <c r="L24" s="2">
        <f>TREND(Calibration!$A$2:$A$4,Calibration!$D$2:$D$4,G24)</f>
        <v>582.93941182926244</v>
      </c>
    </row>
    <row r="25" spans="1:12" x14ac:dyDescent="0.25">
      <c r="A25">
        <v>115166</v>
      </c>
      <c r="B25">
        <v>15.083000180000001</v>
      </c>
      <c r="C25">
        <v>0.30259999999999998</v>
      </c>
      <c r="D25">
        <v>34.453998570000003</v>
      </c>
      <c r="E25">
        <v>0.33098</v>
      </c>
      <c r="F25">
        <v>37.251998899999997</v>
      </c>
      <c r="G25">
        <v>0.95639998000000004</v>
      </c>
      <c r="H25">
        <v>32.867000580000003</v>
      </c>
      <c r="J25" s="2">
        <f>TREND(Calibration!$A$2:$A$4,Calibration!$B$2:$B$4,C25)</f>
        <v>349.53916487867309</v>
      </c>
      <c r="K25" s="2">
        <f>TREND(Calibration!$A$2:$A$4,Calibration!$C$2:$C$4,E25)</f>
        <v>1065.1768819668848</v>
      </c>
      <c r="L25" s="2">
        <f>TREND(Calibration!$A$2:$A$4,Calibration!$D$2:$D$4,G25)</f>
        <v>583.6228361940764</v>
      </c>
    </row>
    <row r="26" spans="1:12" x14ac:dyDescent="0.25">
      <c r="A26">
        <v>120110</v>
      </c>
      <c r="B26">
        <v>15.08699989</v>
      </c>
      <c r="C26">
        <v>0.30129999000000002</v>
      </c>
      <c r="D26">
        <v>34.441001890000003</v>
      </c>
      <c r="E26">
        <v>0.32556998999999998</v>
      </c>
      <c r="F26">
        <v>37.312000269999999</v>
      </c>
      <c r="G26">
        <v>0.95859998000000002</v>
      </c>
      <c r="H26">
        <v>32.873001100000003</v>
      </c>
      <c r="J26" s="2">
        <f>TREND(Calibration!$A$2:$A$4,Calibration!$B$2:$B$4,C26)</f>
        <v>343.76587182338881</v>
      </c>
      <c r="K26" s="2">
        <f>TREND(Calibration!$A$2:$A$4,Calibration!$C$2:$C$4,E26)</f>
        <v>1023.4742535365197</v>
      </c>
      <c r="L26" s="2">
        <f>TREND(Calibration!$A$2:$A$4,Calibration!$D$2:$D$4,G26)</f>
        <v>584.98967249791974</v>
      </c>
    </row>
    <row r="27" spans="1:12" x14ac:dyDescent="0.25">
      <c r="A27">
        <v>125199</v>
      </c>
      <c r="B27">
        <v>15.057000159999999</v>
      </c>
      <c r="C27">
        <v>0.30162000999999999</v>
      </c>
      <c r="D27">
        <v>34.459999080000003</v>
      </c>
      <c r="E27">
        <v>0.32552001000000003</v>
      </c>
      <c r="F27">
        <v>37.27099991</v>
      </c>
      <c r="G27">
        <v>0.95209997999999996</v>
      </c>
      <c r="H27">
        <v>32.869998930000001</v>
      </c>
      <c r="J27" s="2">
        <f>TREND(Calibration!$A$2:$A$4,Calibration!$B$2:$B$4,C27)</f>
        <v>345.18706800153495</v>
      </c>
      <c r="K27" s="2">
        <f>TREND(Calibration!$A$2:$A$4,Calibration!$C$2:$C$4,E27)</f>
        <v>1023.0889867128083</v>
      </c>
      <c r="L27" s="2">
        <f>TREND(Calibration!$A$2:$A$4,Calibration!$D$2:$D$4,G27)</f>
        <v>580.95129250929165</v>
      </c>
    </row>
    <row r="28" spans="1:12" x14ac:dyDescent="0.25">
      <c r="A28">
        <v>130279</v>
      </c>
      <c r="B28">
        <v>15.01799965</v>
      </c>
      <c r="C28">
        <v>0.30465001000000003</v>
      </c>
      <c r="D28">
        <v>34.453998570000003</v>
      </c>
      <c r="E28">
        <v>0.32745998999999998</v>
      </c>
      <c r="F28">
        <v>37.290000919999997</v>
      </c>
      <c r="G28">
        <v>0.95319997999999995</v>
      </c>
      <c r="H28">
        <v>32.85400009</v>
      </c>
      <c r="J28" s="2">
        <f>TREND(Calibration!$A$2:$A$4,Calibration!$B$2:$B$4,C28)</f>
        <v>358.64317830646519</v>
      </c>
      <c r="K28" s="2">
        <f>TREND(Calibration!$A$2:$A$4,Calibration!$C$2:$C$4,E28)</f>
        <v>1038.0431670382302</v>
      </c>
      <c r="L28" s="2">
        <f>TREND(Calibration!$A$2:$A$4,Calibration!$D$2:$D$4,G28)</f>
        <v>581.63471066121326</v>
      </c>
    </row>
    <row r="29" spans="1:12" x14ac:dyDescent="0.25">
      <c r="A29">
        <v>135148</v>
      </c>
      <c r="B29">
        <v>14.97000027</v>
      </c>
      <c r="C29">
        <v>0.30357000000000001</v>
      </c>
      <c r="D29">
        <v>34.495998380000003</v>
      </c>
      <c r="E29">
        <v>0.33017001000000001</v>
      </c>
      <c r="F29">
        <v>37.236000060000002</v>
      </c>
      <c r="G29">
        <v>0.94559996999999996</v>
      </c>
      <c r="H29">
        <v>32.875999450000002</v>
      </c>
      <c r="J29" s="2">
        <f>TREND(Calibration!$A$2:$A$4,Calibration!$B$2:$B$4,C29)</f>
        <v>353.84689656044952</v>
      </c>
      <c r="K29" s="2">
        <f>TREND(Calibration!$A$2:$A$4,Calibration!$C$2:$C$4,E29)</f>
        <v>1058.9331389789215</v>
      </c>
      <c r="L29" s="2">
        <f>TREND(Calibration!$A$2:$A$4,Calibration!$D$2:$D$4,G29)</f>
        <v>576.91290630777132</v>
      </c>
    </row>
    <row r="30" spans="1:12" x14ac:dyDescent="0.25">
      <c r="A30">
        <v>140100</v>
      </c>
      <c r="B30">
        <v>14.90799999</v>
      </c>
      <c r="C30">
        <v>0.30151999000000002</v>
      </c>
      <c r="D30">
        <v>34.463001249999998</v>
      </c>
      <c r="E30">
        <v>0.33087</v>
      </c>
      <c r="F30">
        <v>37.233001710000003</v>
      </c>
      <c r="G30">
        <v>0.94019997</v>
      </c>
      <c r="H30">
        <v>32.888999939999998</v>
      </c>
      <c r="J30" s="2">
        <f>TREND(Calibration!$A$2:$A$4,Calibration!$B$2:$B$4,C30)</f>
        <v>344.74288313265765</v>
      </c>
      <c r="K30" s="2">
        <f>TREND(Calibration!$A$2:$A$4,Calibration!$C$2:$C$4,E30)</f>
        <v>1064.3289557842456</v>
      </c>
      <c r="L30" s="2">
        <f>TREND(Calibration!$A$2:$A$4,Calibration!$D$2:$D$4,G30)</f>
        <v>573.55794447106496</v>
      </c>
    </row>
    <row r="31" spans="1:12" x14ac:dyDescent="0.25">
      <c r="A31">
        <v>145182</v>
      </c>
      <c r="B31">
        <v>14.97999954</v>
      </c>
      <c r="C31">
        <v>0.30502998999999997</v>
      </c>
      <c r="D31">
        <v>34.472999569999999</v>
      </c>
      <c r="E31">
        <v>0.33298000999999999</v>
      </c>
      <c r="F31">
        <v>37.299999239999998</v>
      </c>
      <c r="G31">
        <v>0.94720000000000004</v>
      </c>
      <c r="H31">
        <v>32.831001280000002</v>
      </c>
      <c r="J31" s="2">
        <f>TREND(Calibration!$A$2:$A$4,Calibration!$B$2:$B$4,C31)</f>
        <v>360.33065447599211</v>
      </c>
      <c r="K31" s="2">
        <f>TREND(Calibration!$A$2:$A$4,Calibration!$C$2:$C$4,E31)</f>
        <v>1080.593798735433</v>
      </c>
      <c r="L31" s="2">
        <f>TREND(Calibration!$A$2:$A$4,Calibration!$D$2:$D$4,G31)</f>
        <v>577.90698771287975</v>
      </c>
    </row>
    <row r="32" spans="1:12" x14ac:dyDescent="0.25">
      <c r="A32">
        <v>150135</v>
      </c>
      <c r="B32">
        <v>14.989000320000001</v>
      </c>
      <c r="C32">
        <v>0.30480998999999998</v>
      </c>
      <c r="D32">
        <v>34.495998380000003</v>
      </c>
      <c r="E32">
        <v>0.33480999</v>
      </c>
      <c r="F32">
        <v>37.257999419999997</v>
      </c>
      <c r="G32">
        <v>0.94400001</v>
      </c>
      <c r="H32">
        <v>32.777000430000001</v>
      </c>
      <c r="J32" s="2">
        <f>TREND(Calibration!$A$2:$A$4,Calibration!$B$2:$B$4,C32)</f>
        <v>359.35364316672326</v>
      </c>
      <c r="K32" s="2">
        <f>TREND(Calibration!$A$2:$A$4,Calibration!$C$2:$C$4,E32)</f>
        <v>1094.7000528782166</v>
      </c>
      <c r="L32" s="2">
        <f>TREND(Calibration!$A$2:$A$4,Calibration!$D$2:$D$4,G32)</f>
        <v>575.91886839290896</v>
      </c>
    </row>
    <row r="33" spans="1:12" x14ac:dyDescent="0.25">
      <c r="A33">
        <v>155195</v>
      </c>
      <c r="B33">
        <v>15.09300041</v>
      </c>
      <c r="C33">
        <v>0.30443998999999999</v>
      </c>
      <c r="D33">
        <v>34.463001249999998</v>
      </c>
      <c r="E33">
        <v>0.34103</v>
      </c>
      <c r="F33">
        <v>37.233001710000003</v>
      </c>
      <c r="G33">
        <v>0.95099997999999997</v>
      </c>
      <c r="H33">
        <v>32.849998470000003</v>
      </c>
      <c r="J33" s="2">
        <f>TREND(Calibration!$A$2:$A$4,Calibration!$B$2:$B$4,C33)</f>
        <v>357.71048778295312</v>
      </c>
      <c r="K33" s="2">
        <f>TREND(Calibration!$A$2:$A$4,Calibration!$C$2:$C$4,E33)</f>
        <v>1142.6465013807431</v>
      </c>
      <c r="L33" s="2">
        <f>TREND(Calibration!$A$2:$A$4,Calibration!$D$2:$D$4,G33)</f>
        <v>580.26787435736992</v>
      </c>
    </row>
    <row r="34" spans="1:12" x14ac:dyDescent="0.25">
      <c r="A34">
        <v>160148</v>
      </c>
      <c r="B34">
        <v>15.135000229999999</v>
      </c>
      <c r="C34">
        <v>0.30287001000000002</v>
      </c>
      <c r="D34">
        <v>34.459999080000003</v>
      </c>
      <c r="E34">
        <v>0.34303001</v>
      </c>
      <c r="F34">
        <v>37.255001069999999</v>
      </c>
      <c r="G34">
        <v>0.94179999999999997</v>
      </c>
      <c r="H34">
        <v>32.814998629999998</v>
      </c>
      <c r="J34" s="2">
        <f>TREND(Calibration!$A$2:$A$4,Calibration!$B$2:$B$4,C34)</f>
        <v>350.73826862238093</v>
      </c>
      <c r="K34" s="2">
        <f>TREND(Calibration!$A$2:$A$4,Calibration!$C$2:$C$4,E34)</f>
        <v>1158.0634181492912</v>
      </c>
      <c r="L34" s="2">
        <f>TREND(Calibration!$A$2:$A$4,Calibration!$D$2:$D$4,G34)</f>
        <v>574.55202587617327</v>
      </c>
    </row>
    <row r="35" spans="1:12" x14ac:dyDescent="0.25">
      <c r="A35">
        <v>165185</v>
      </c>
      <c r="B35">
        <v>15.17099953</v>
      </c>
      <c r="C35">
        <v>0.30406000999999999</v>
      </c>
      <c r="D35">
        <v>34.418998719999998</v>
      </c>
      <c r="E35">
        <v>0.33524999</v>
      </c>
      <c r="F35">
        <v>37.26499939</v>
      </c>
      <c r="G35">
        <v>0.95590001000000002</v>
      </c>
      <c r="H35">
        <v>32.840999600000004</v>
      </c>
      <c r="J35" s="2">
        <f>TREND(Calibration!$A$2:$A$4,Calibration!$B$2:$B$4,C35)</f>
        <v>356.02301161342598</v>
      </c>
      <c r="K35" s="2">
        <f>TREND(Calibration!$A$2:$A$4,Calibration!$C$2:$C$4,E35)</f>
        <v>1098.0917576087734</v>
      </c>
      <c r="L35" s="2">
        <f>TREND(Calibration!$A$2:$A$4,Calibration!$D$2:$D$4,G35)</f>
        <v>583.31221021824342</v>
      </c>
    </row>
    <row r="36" spans="1:12" x14ac:dyDescent="0.25">
      <c r="A36">
        <v>170208</v>
      </c>
      <c r="B36">
        <v>15.09300041</v>
      </c>
      <c r="C36">
        <v>0.30448999999999998</v>
      </c>
      <c r="D36">
        <v>34.486000060000002</v>
      </c>
      <c r="E36">
        <v>0.32979000000000003</v>
      </c>
      <c r="F36">
        <v>37.257999419999997</v>
      </c>
      <c r="G36">
        <v>0.94450003000000005</v>
      </c>
      <c r="H36">
        <v>32.761001589999999</v>
      </c>
      <c r="J36" s="2">
        <f>TREND(Calibration!$A$2:$A$4,Calibration!$B$2:$B$4,C36)</f>
        <v>357.93258021739189</v>
      </c>
      <c r="K36" s="2">
        <f>TREND(Calibration!$A$2:$A$4,Calibration!$C$2:$C$4,E36)</f>
        <v>1056.0038623546968</v>
      </c>
      <c r="L36" s="2">
        <f>TREND(Calibration!$A$2:$A$4,Calibration!$D$2:$D$4,G36)</f>
        <v>576.22952543320343</v>
      </c>
    </row>
    <row r="37" spans="1:12" x14ac:dyDescent="0.25">
      <c r="A37">
        <v>175193</v>
      </c>
      <c r="B37">
        <v>15.00899982</v>
      </c>
      <c r="C37">
        <v>0.30125001000000001</v>
      </c>
      <c r="D37">
        <v>34.479999540000001</v>
      </c>
      <c r="E37">
        <v>0.31617001</v>
      </c>
      <c r="F37">
        <v>37.223999020000001</v>
      </c>
      <c r="G37">
        <v>0.94179999999999997</v>
      </c>
      <c r="H37">
        <v>32.831001280000002</v>
      </c>
      <c r="J37" s="2">
        <f>TREND(Calibration!$A$2:$A$4,Calibration!$B$2:$B$4,C37)</f>
        <v>343.54391261776482</v>
      </c>
      <c r="K37" s="2">
        <f>TREND(Calibration!$A$2:$A$4,Calibration!$C$2:$C$4,E37)</f>
        <v>951.0152611884721</v>
      </c>
      <c r="L37" s="2">
        <f>TREND(Calibration!$A$2:$A$4,Calibration!$D$2:$D$4,G37)</f>
        <v>574.55202587617327</v>
      </c>
    </row>
    <row r="38" spans="1:12" x14ac:dyDescent="0.25">
      <c r="A38">
        <v>180200</v>
      </c>
      <c r="B38">
        <v>14.95699978</v>
      </c>
      <c r="C38">
        <v>0.30388999</v>
      </c>
      <c r="D38">
        <v>34.441001890000003</v>
      </c>
      <c r="E38">
        <v>0.32168001000000002</v>
      </c>
      <c r="F38">
        <v>37.273998259999999</v>
      </c>
      <c r="G38">
        <v>0.94450003000000005</v>
      </c>
      <c r="H38">
        <v>32.77999878</v>
      </c>
      <c r="J38" s="2">
        <f>TREND(Calibration!$A$2:$A$4,Calibration!$B$2:$B$4,C38)</f>
        <v>355.26795950978089</v>
      </c>
      <c r="K38" s="2">
        <f>TREND(Calibration!$A$2:$A$4,Calibration!$C$2:$C$4,E38)</f>
        <v>993.48865451885626</v>
      </c>
      <c r="L38" s="2">
        <f>TREND(Calibration!$A$2:$A$4,Calibration!$D$2:$D$4,G38)</f>
        <v>576.22952543320343</v>
      </c>
    </row>
    <row r="39" spans="1:12" x14ac:dyDescent="0.25">
      <c r="A39">
        <v>185101</v>
      </c>
      <c r="B39">
        <v>14.930999760000001</v>
      </c>
      <c r="C39">
        <v>0.30827000999999998</v>
      </c>
      <c r="D39">
        <v>34.501998899999997</v>
      </c>
      <c r="E39">
        <v>0.32870999000000001</v>
      </c>
      <c r="F39">
        <v>37.292999270000003</v>
      </c>
      <c r="G39">
        <v>0.94889997999999998</v>
      </c>
      <c r="H39">
        <v>32.772998809999997</v>
      </c>
      <c r="J39" s="2">
        <f>TREND(Calibration!$A$2:$A$4,Calibration!$B$2:$B$4,C39)</f>
        <v>374.7194553044344</v>
      </c>
      <c r="K39" s="2">
        <f>TREND(Calibration!$A$2:$A$4,Calibration!$C$2:$C$4,E39)</f>
        <v>1047.6786918409491</v>
      </c>
      <c r="L39" s="2">
        <f>TREND(Calibration!$A$2:$A$4,Calibration!$D$2:$D$4,G39)</f>
        <v>578.96316697642862</v>
      </c>
    </row>
    <row r="40" spans="1:12" x14ac:dyDescent="0.25">
      <c r="A40">
        <v>190107</v>
      </c>
      <c r="B40">
        <v>14.86900043</v>
      </c>
      <c r="C40">
        <v>0.30437999999999998</v>
      </c>
      <c r="D40">
        <v>34.476001740000001</v>
      </c>
      <c r="E40">
        <v>0.32973000000000002</v>
      </c>
      <c r="F40">
        <v>37.216999049999998</v>
      </c>
      <c r="G40">
        <v>0.93910002999999997</v>
      </c>
      <c r="H40">
        <v>32.772998809999997</v>
      </c>
      <c r="J40" s="2">
        <f>TREND(Calibration!$A$2:$A$4,Calibration!$B$2:$B$4,C40)</f>
        <v>357.44407456275735</v>
      </c>
      <c r="K40" s="2">
        <f>TREND(Calibration!$A$2:$A$4,Calibration!$C$2:$C$4,E40)</f>
        <v>1055.5413571641664</v>
      </c>
      <c r="L40" s="2">
        <f>TREND(Calibration!$A$2:$A$4,Calibration!$D$2:$D$4,G40)</f>
        <v>572.87456359649696</v>
      </c>
    </row>
    <row r="41" spans="1:12" x14ac:dyDescent="0.25">
      <c r="A41">
        <v>195179</v>
      </c>
      <c r="B41">
        <v>14.963000299999999</v>
      </c>
      <c r="C41">
        <v>0.30853998999999999</v>
      </c>
      <c r="D41">
        <v>34.418998719999998</v>
      </c>
      <c r="E41">
        <v>0.32172999000000002</v>
      </c>
      <c r="F41">
        <v>37.277999880000003</v>
      </c>
      <c r="G41">
        <v>0.96289997999999999</v>
      </c>
      <c r="H41">
        <v>32.790000919999997</v>
      </c>
      <c r="J41" s="2">
        <f>TREND(Calibration!$A$2:$A$4,Calibration!$B$2:$B$4,C41)</f>
        <v>375.91842581932701</v>
      </c>
      <c r="K41" s="2">
        <f>TREND(Calibration!$A$2:$A$4,Calibration!$C$2:$C$4,E41)</f>
        <v>993.87392134256811</v>
      </c>
      <c r="L41" s="2">
        <f>TREND(Calibration!$A$2:$A$4,Calibration!$D$2:$D$4,G41)</f>
        <v>587.66121618270438</v>
      </c>
    </row>
    <row r="42" spans="1:12" x14ac:dyDescent="0.25">
      <c r="A42">
        <v>200133</v>
      </c>
      <c r="B42">
        <v>15.06099987</v>
      </c>
      <c r="C42">
        <v>0.30730000000000002</v>
      </c>
      <c r="D42">
        <v>34.435001370000002</v>
      </c>
      <c r="E42">
        <v>0.31406000000000001</v>
      </c>
      <c r="F42">
        <v>37.286998750000002</v>
      </c>
      <c r="G42">
        <v>0.96130002000000003</v>
      </c>
      <c r="H42">
        <v>32.790000919999997</v>
      </c>
      <c r="J42" s="2">
        <f>TREND(Calibration!$A$2:$A$4,Calibration!$B$2:$B$4,C42)</f>
        <v>370.41167921305328</v>
      </c>
      <c r="K42" s="2">
        <f>TREND(Calibration!$A$2:$A$4,Calibration!$C$2:$C$4,E42)</f>
        <v>934.75041823728429</v>
      </c>
      <c r="L42" s="2">
        <f>TREND(Calibration!$A$2:$A$4,Calibration!$D$2:$D$4,G42)</f>
        <v>586.66717826784213</v>
      </c>
    </row>
    <row r="43" spans="1:12" x14ac:dyDescent="0.25">
      <c r="A43">
        <v>205196</v>
      </c>
      <c r="B43">
        <v>15.1420002</v>
      </c>
      <c r="C43">
        <v>0.30443998999999999</v>
      </c>
      <c r="D43">
        <v>34.457000729999997</v>
      </c>
      <c r="E43">
        <v>0.30648999999999998</v>
      </c>
      <c r="F43">
        <v>37.243000029999997</v>
      </c>
      <c r="G43">
        <v>0.95799999999999996</v>
      </c>
      <c r="H43">
        <v>32.805999759999999</v>
      </c>
      <c r="J43" s="2">
        <f>TREND(Calibration!$A$2:$A$4,Calibration!$B$2:$B$4,C43)</f>
        <v>357.71048778295312</v>
      </c>
      <c r="K43" s="2">
        <f>TREND(Calibration!$A$2:$A$4,Calibration!$C$2:$C$4,E43)</f>
        <v>876.39768003201993</v>
      </c>
      <c r="L43" s="2">
        <f>TREND(Calibration!$A$2:$A$4,Calibration!$D$2:$D$4,G43)</f>
        <v>584.61691138629249</v>
      </c>
    </row>
    <row r="44" spans="1:12" x14ac:dyDescent="0.25">
      <c r="A44">
        <v>210257</v>
      </c>
      <c r="B44">
        <v>15.19999981</v>
      </c>
      <c r="C44">
        <v>0.30399999</v>
      </c>
      <c r="D44">
        <v>34.459999080000003</v>
      </c>
      <c r="E44">
        <v>0.29919001000000001</v>
      </c>
      <c r="F44">
        <v>37.273998259999999</v>
      </c>
      <c r="G44">
        <v>0.95799999999999996</v>
      </c>
      <c r="H44">
        <v>32.761001589999999</v>
      </c>
      <c r="J44" s="2">
        <f>TREND(Calibration!$A$2:$A$4,Calibration!$B$2:$B$4,C44)</f>
        <v>355.75646516441543</v>
      </c>
      <c r="K44" s="2">
        <f>TREND(Calibration!$A$2:$A$4,Calibration!$C$2:$C$4,E44)</f>
        <v>820.1262922683411</v>
      </c>
      <c r="L44" s="2">
        <f>TREND(Calibration!$A$2:$A$4,Calibration!$D$2:$D$4,G44)</f>
        <v>584.61691138629249</v>
      </c>
    </row>
    <row r="45" spans="1:12" x14ac:dyDescent="0.25">
      <c r="A45">
        <v>215115</v>
      </c>
      <c r="B45">
        <v>15.210000040000001</v>
      </c>
      <c r="C45">
        <v>0.30772999000000001</v>
      </c>
      <c r="D45">
        <v>34.435001370000002</v>
      </c>
      <c r="E45">
        <v>0.29183998999999999</v>
      </c>
      <c r="F45">
        <v>37.238998410000001</v>
      </c>
      <c r="G45">
        <v>0.94940000999999996</v>
      </c>
      <c r="H45">
        <v>32.888999939999998</v>
      </c>
      <c r="J45" s="2">
        <f>TREND(Calibration!$A$2:$A$4,Calibration!$B$2:$B$4,C45)</f>
        <v>372.32124781701918</v>
      </c>
      <c r="K45" s="2">
        <f>TREND(Calibration!$A$2:$A$4,Calibration!$C$2:$C$4,E45)</f>
        <v>763.46925225995824</v>
      </c>
      <c r="L45" s="2">
        <f>TREND(Calibration!$A$2:$A$4,Calibration!$D$2:$D$4,G45)</f>
        <v>579.27383022961533</v>
      </c>
    </row>
    <row r="46" spans="1:12" x14ac:dyDescent="0.25">
      <c r="A46">
        <v>220117</v>
      </c>
      <c r="B46">
        <v>15.14500046</v>
      </c>
      <c r="C46">
        <v>0.30594999</v>
      </c>
      <c r="D46">
        <v>34.466999049999998</v>
      </c>
      <c r="E46">
        <v>0.29383999</v>
      </c>
      <c r="F46">
        <v>37.251998899999997</v>
      </c>
      <c r="G46">
        <v>0.95480001000000003</v>
      </c>
      <c r="H46">
        <v>32.882999419999997</v>
      </c>
      <c r="J46" s="2">
        <f>TREND(Calibration!$A$2:$A$4,Calibration!$B$2:$B$4,C46)</f>
        <v>364.4163381329347</v>
      </c>
      <c r="K46" s="2">
        <f>TREND(Calibration!$A$2:$A$4,Calibration!$C$2:$C$4,E46)</f>
        <v>778.88609194430796</v>
      </c>
      <c r="L46" s="2">
        <f>TREND(Calibration!$A$2:$A$4,Calibration!$D$2:$D$4,G46)</f>
        <v>582.62879206632169</v>
      </c>
    </row>
    <row r="47" spans="1:12" x14ac:dyDescent="0.25">
      <c r="A47">
        <v>225101</v>
      </c>
      <c r="B47">
        <v>15.09599972</v>
      </c>
      <c r="C47">
        <v>0.30530000000000002</v>
      </c>
      <c r="D47">
        <v>34.466999049999998</v>
      </c>
      <c r="E47">
        <v>0.29291999000000002</v>
      </c>
      <c r="F47">
        <v>37.236000060000002</v>
      </c>
      <c r="G47">
        <v>0.94989997000000004</v>
      </c>
      <c r="H47">
        <v>32.821998600000001</v>
      </c>
      <c r="J47" s="2">
        <f>TREND(Calibration!$A$2:$A$4,Calibration!$B$2:$B$4,C47)</f>
        <v>361.52975821969994</v>
      </c>
      <c r="K47" s="2">
        <f>TREND(Calibration!$A$2:$A$4,Calibration!$C$2:$C$4,E47)</f>
        <v>771.79434568950751</v>
      </c>
      <c r="L47" s="2">
        <f>TREND(Calibration!$A$2:$A$4,Calibration!$D$2:$D$4,G47)</f>
        <v>579.58444999255607</v>
      </c>
    </row>
    <row r="48" spans="1:12" x14ac:dyDescent="0.25">
      <c r="A48">
        <v>230210</v>
      </c>
      <c r="B48">
        <v>15.079999920000001</v>
      </c>
      <c r="C48">
        <v>0.30417000999999999</v>
      </c>
      <c r="D48">
        <v>34.463001249999998</v>
      </c>
      <c r="E48">
        <v>0.28902999000000001</v>
      </c>
      <c r="F48">
        <v>37.29700089</v>
      </c>
      <c r="G48">
        <v>0.95910001</v>
      </c>
      <c r="H48">
        <v>32.833999630000001</v>
      </c>
      <c r="J48" s="2">
        <f>TREND(Calibration!$A$2:$A$4,Calibration!$B$2:$B$4,C48)</f>
        <v>356.51151726806029</v>
      </c>
      <c r="K48" s="2">
        <f>TREND(Calibration!$A$2:$A$4,Calibration!$C$2:$C$4,E48)</f>
        <v>741.80859250344679</v>
      </c>
      <c r="L48" s="2">
        <f>TREND(Calibration!$A$2:$A$4,Calibration!$D$2:$D$4,G48)</f>
        <v>585.30033575110645</v>
      </c>
    </row>
    <row r="49" spans="1:12" x14ac:dyDescent="0.25">
      <c r="A49">
        <v>235210</v>
      </c>
      <c r="B49">
        <v>14.998999599999999</v>
      </c>
      <c r="C49">
        <v>0.30064999999999997</v>
      </c>
      <c r="D49">
        <v>34.451000209999997</v>
      </c>
      <c r="E49">
        <v>0.29308000000000001</v>
      </c>
      <c r="F49">
        <v>37.286998750000002</v>
      </c>
      <c r="G49">
        <v>0.94400001</v>
      </c>
      <c r="H49">
        <v>32.849998470000003</v>
      </c>
      <c r="J49" s="2">
        <f>TREND(Calibration!$A$2:$A$4,Calibration!$B$2:$B$4,C49)</f>
        <v>340.87929191015382</v>
      </c>
      <c r="K49" s="2">
        <f>TREND(Calibration!$A$2:$A$4,Calibration!$C$2:$C$4,E49)</f>
        <v>773.02776994845385</v>
      </c>
      <c r="L49" s="2">
        <f>TREND(Calibration!$A$2:$A$4,Calibration!$D$2:$D$4,G49)</f>
        <v>575.91886839290896</v>
      </c>
    </row>
    <row r="50" spans="1:12" x14ac:dyDescent="0.25">
      <c r="A50">
        <v>240196</v>
      </c>
      <c r="B50">
        <v>14.94999981</v>
      </c>
      <c r="C50">
        <v>0.30379</v>
      </c>
      <c r="D50">
        <v>34.459999080000003</v>
      </c>
      <c r="E50">
        <v>0.29399999999999998</v>
      </c>
      <c r="F50">
        <v>37.277999880000003</v>
      </c>
      <c r="G50">
        <v>0.94349998000000002</v>
      </c>
      <c r="H50">
        <v>32.882999419999997</v>
      </c>
      <c r="J50" s="2">
        <f>TREND(Calibration!$A$2:$A$4,Calibration!$B$2:$B$4,C50)</f>
        <v>354.82390786971837</v>
      </c>
      <c r="K50" s="2">
        <f>TREND(Calibration!$A$2:$A$4,Calibration!$C$2:$C$4,E50)</f>
        <v>780.11951620325431</v>
      </c>
      <c r="L50" s="2">
        <f>TREND(Calibration!$A$2:$A$4,Calibration!$D$2:$D$4,G50)</f>
        <v>575.60820513972226</v>
      </c>
    </row>
    <row r="51" spans="1:12" x14ac:dyDescent="0.25">
      <c r="A51">
        <v>245102</v>
      </c>
      <c r="B51">
        <v>14.98600006</v>
      </c>
      <c r="C51">
        <v>0.30557001</v>
      </c>
      <c r="D51">
        <v>34.457000729999997</v>
      </c>
      <c r="E51">
        <v>0.29730001</v>
      </c>
      <c r="F51">
        <v>37.286998750000002</v>
      </c>
      <c r="G51">
        <v>0.95050000999999995</v>
      </c>
      <c r="H51">
        <v>32.85400009</v>
      </c>
      <c r="J51" s="2">
        <f>TREND(Calibration!$A$2:$A$4,Calibration!$B$2:$B$4,C51)</f>
        <v>362.72886196340755</v>
      </c>
      <c r="K51" s="2">
        <f>TREND(Calibration!$A$2:$A$4,Calibration!$C$2:$C$4,E51)</f>
        <v>805.55737876663056</v>
      </c>
      <c r="L51" s="2">
        <f>TREND(Calibration!$A$2:$A$4,Calibration!$D$2:$D$4,G51)</f>
        <v>579.95724838153694</v>
      </c>
    </row>
    <row r="52" spans="1:12" x14ac:dyDescent="0.25">
      <c r="A52">
        <v>250100</v>
      </c>
      <c r="B52">
        <v>15.01500034</v>
      </c>
      <c r="C52">
        <v>0.30632999999999999</v>
      </c>
      <c r="D52">
        <v>34.466999049999998</v>
      </c>
      <c r="E52">
        <v>0.28086999000000001</v>
      </c>
      <c r="F52">
        <v>37.290000919999997</v>
      </c>
      <c r="G52">
        <v>0.94400001</v>
      </c>
      <c r="H52">
        <v>32.814998629999998</v>
      </c>
      <c r="J52" s="2">
        <f>TREND(Calibration!$A$2:$A$4,Calibration!$B$2:$B$4,C52)</f>
        <v>366.10394753127684</v>
      </c>
      <c r="K52" s="2">
        <f>TREND(Calibration!$A$2:$A$4,Calibration!$C$2:$C$4,E52)</f>
        <v>678.90788659129908</v>
      </c>
      <c r="L52" s="2">
        <f>TREND(Calibration!$A$2:$A$4,Calibration!$D$2:$D$4,G52)</f>
        <v>575.91886839290896</v>
      </c>
    </row>
    <row r="53" spans="1:12" x14ac:dyDescent="0.25">
      <c r="A53">
        <v>255101</v>
      </c>
      <c r="B53">
        <v>15.08699989</v>
      </c>
      <c r="C53">
        <v>0.30730000000000002</v>
      </c>
      <c r="D53">
        <v>34.457000729999997</v>
      </c>
      <c r="E53">
        <v>0.27237999000000002</v>
      </c>
      <c r="F53">
        <v>37.268001560000002</v>
      </c>
      <c r="G53">
        <v>0.94669998</v>
      </c>
      <c r="H53">
        <v>32.840999600000004</v>
      </c>
      <c r="J53" s="2">
        <f>TREND(Calibration!$A$2:$A$4,Calibration!$B$2:$B$4,C53)</f>
        <v>370.41167921305328</v>
      </c>
      <c r="K53" s="2">
        <f>TREND(Calibration!$A$2:$A$4,Calibration!$C$2:$C$4,E53)</f>
        <v>613.46340213123381</v>
      </c>
      <c r="L53" s="2">
        <f>TREND(Calibration!$A$2:$A$4,Calibration!$D$2:$D$4,G53)</f>
        <v>577.59633067258528</v>
      </c>
    </row>
    <row r="54" spans="1:12" x14ac:dyDescent="0.25">
      <c r="A54">
        <v>260195</v>
      </c>
      <c r="B54">
        <v>15.10900021</v>
      </c>
      <c r="C54">
        <v>0.30880999999999997</v>
      </c>
      <c r="D54">
        <v>34.457000729999997</v>
      </c>
      <c r="E54">
        <v>0.27114000999999999</v>
      </c>
      <c r="F54">
        <v>37.227001190000003</v>
      </c>
      <c r="G54">
        <v>0.93480003</v>
      </c>
      <c r="H54">
        <v>32.744998930000001</v>
      </c>
      <c r="J54" s="2">
        <f>TREND(Calibration!$A$2:$A$4,Calibration!$B$2:$B$4,C54)</f>
        <v>377.11752956303462</v>
      </c>
      <c r="K54" s="2">
        <f>TREND(Calibration!$A$2:$A$4,Calibration!$C$2:$C$4,E54)</f>
        <v>603.90511569533351</v>
      </c>
      <c r="L54" s="2">
        <f>TREND(Calibration!$A$2:$A$4,Calibration!$D$2:$D$4,G54)</f>
        <v>570.20301991171232</v>
      </c>
    </row>
    <row r="55" spans="1:12" x14ac:dyDescent="0.25">
      <c r="A55">
        <v>265106</v>
      </c>
      <c r="B55">
        <v>15.161000250000001</v>
      </c>
      <c r="C55">
        <v>0.30399999</v>
      </c>
      <c r="D55">
        <v>34.466999049999998</v>
      </c>
      <c r="E55">
        <v>0.27568000999999998</v>
      </c>
      <c r="F55">
        <v>37.236000060000002</v>
      </c>
      <c r="G55">
        <v>0.93809998000000006</v>
      </c>
      <c r="H55">
        <v>32.801998140000002</v>
      </c>
      <c r="J55" s="2">
        <f>TREND(Calibration!$A$2:$A$4,Calibration!$B$2:$B$4,C55)</f>
        <v>355.75646516441543</v>
      </c>
      <c r="K55" s="2">
        <f>TREND(Calibration!$A$2:$A$4,Calibration!$C$2:$C$4,E55)</f>
        <v>638.90134177880759</v>
      </c>
      <c r="L55" s="2">
        <f>TREND(Calibration!$A$2:$A$4,Calibration!$D$2:$D$4,G55)</f>
        <v>572.25324330301589</v>
      </c>
    </row>
    <row r="56" spans="1:12" x14ac:dyDescent="0.25">
      <c r="A56">
        <v>270179</v>
      </c>
      <c r="B56">
        <v>15.105999949999999</v>
      </c>
      <c r="C56">
        <v>0.30437999999999998</v>
      </c>
      <c r="D56">
        <v>34.453998570000003</v>
      </c>
      <c r="E56">
        <v>0.31817001</v>
      </c>
      <c r="F56">
        <v>37.27099991</v>
      </c>
      <c r="G56">
        <v>0.94620000999999998</v>
      </c>
      <c r="H56">
        <v>32.750999450000002</v>
      </c>
      <c r="J56" s="2">
        <f>TREND(Calibration!$A$2:$A$4,Calibration!$B$2:$B$4,C56)</f>
        <v>357.44407456275735</v>
      </c>
      <c r="K56" s="2">
        <f>TREND(Calibration!$A$2:$A$4,Calibration!$C$2:$C$4,E56)</f>
        <v>966.43210087282182</v>
      </c>
      <c r="L56" s="2">
        <f>TREND(Calibration!$A$2:$A$4,Calibration!$D$2:$D$4,G56)</f>
        <v>577.2857046967523</v>
      </c>
    </row>
    <row r="57" spans="1:12" x14ac:dyDescent="0.25">
      <c r="A57">
        <v>275117</v>
      </c>
      <c r="B57">
        <v>15.102999690000001</v>
      </c>
      <c r="C57">
        <v>0.30417000999999999</v>
      </c>
      <c r="D57">
        <v>34.42200089</v>
      </c>
      <c r="E57">
        <v>0.32524999999999998</v>
      </c>
      <c r="F57">
        <v>37.257999419999997</v>
      </c>
      <c r="G57">
        <v>0.94889997999999998</v>
      </c>
      <c r="H57">
        <v>32.805999759999999</v>
      </c>
      <c r="J57" s="2">
        <f>TREND(Calibration!$A$2:$A$4,Calibration!$B$2:$B$4,C57)</f>
        <v>356.51151726806029</v>
      </c>
      <c r="K57" s="2">
        <f>TREND(Calibration!$A$2:$A$4,Calibration!$C$2:$C$4,E57)</f>
        <v>1021.0076362712223</v>
      </c>
      <c r="L57" s="2">
        <f>TREND(Calibration!$A$2:$A$4,Calibration!$D$2:$D$4,G57)</f>
        <v>578.96316697642862</v>
      </c>
    </row>
    <row r="58" spans="1:12" x14ac:dyDescent="0.25">
      <c r="A58">
        <v>280194</v>
      </c>
      <c r="B58">
        <v>15.03800011</v>
      </c>
      <c r="C58">
        <v>0.30670999999999998</v>
      </c>
      <c r="D58">
        <v>34.47000122</v>
      </c>
      <c r="E58">
        <v>0.29994999999999999</v>
      </c>
      <c r="F58">
        <v>37.280998230000002</v>
      </c>
      <c r="G58">
        <v>0.94889997999999998</v>
      </c>
      <c r="H58">
        <v>32.73500061</v>
      </c>
      <c r="J58" s="2">
        <f>TREND(Calibration!$A$2:$A$4,Calibration!$B$2:$B$4,C58)</f>
        <v>367.79151252001384</v>
      </c>
      <c r="K58" s="2">
        <f>TREND(Calibration!$A$2:$A$4,Calibration!$C$2:$C$4,E58)</f>
        <v>825.98461426419567</v>
      </c>
      <c r="L58" s="2">
        <f>TREND(Calibration!$A$2:$A$4,Calibration!$D$2:$D$4,G58)</f>
        <v>578.96316697642862</v>
      </c>
    </row>
    <row r="59" spans="1:12" x14ac:dyDescent="0.25">
      <c r="A59">
        <v>285202</v>
      </c>
      <c r="B59">
        <v>14.975999829999999</v>
      </c>
      <c r="C59">
        <v>0.30946001000000001</v>
      </c>
      <c r="D59">
        <v>34.444000240000001</v>
      </c>
      <c r="E59">
        <v>0.29805999999999999</v>
      </c>
      <c r="F59">
        <v>37.210998539999999</v>
      </c>
      <c r="G59">
        <v>0.94129996999999999</v>
      </c>
      <c r="H59">
        <v>32.772998809999997</v>
      </c>
      <c r="J59" s="2">
        <f>TREND(Calibration!$A$2:$A$4,Calibration!$B$2:$B$4,C59)</f>
        <v>380.00419829547968</v>
      </c>
      <c r="K59" s="2">
        <f>TREND(Calibration!$A$2:$A$4,Calibration!$C$2:$C$4,E59)</f>
        <v>811.41570076248468</v>
      </c>
      <c r="L59" s="2">
        <f>TREND(Calibration!$A$2:$A$4,Calibration!$D$2:$D$4,G59)</f>
        <v>574.24136262298657</v>
      </c>
    </row>
    <row r="60" spans="1:12" x14ac:dyDescent="0.25">
      <c r="A60">
        <v>290117</v>
      </c>
      <c r="B60">
        <v>14.963000299999999</v>
      </c>
      <c r="C60">
        <v>0.30465001000000003</v>
      </c>
      <c r="D60">
        <v>34.472999569999999</v>
      </c>
      <c r="E60">
        <v>0.29837998999999998</v>
      </c>
      <c r="F60">
        <v>37.223999020000001</v>
      </c>
      <c r="G60">
        <v>0.9375</v>
      </c>
      <c r="H60">
        <v>32.831001280000002</v>
      </c>
      <c r="J60" s="2">
        <f>TREND(Calibration!$A$2:$A$4,Calibration!$B$2:$B$4,C60)</f>
        <v>358.64317830646519</v>
      </c>
      <c r="K60" s="2">
        <f>TREND(Calibration!$A$2:$A$4,Calibration!$C$2:$C$4,E60)</f>
        <v>813.8823180277825</v>
      </c>
      <c r="L60" s="2">
        <f>TREND(Calibration!$A$2:$A$4,Calibration!$D$2:$D$4,G60)</f>
        <v>571.88048219138864</v>
      </c>
    </row>
    <row r="61" spans="1:12" x14ac:dyDescent="0.25">
      <c r="A61">
        <v>295159</v>
      </c>
      <c r="B61">
        <v>15.01500034</v>
      </c>
      <c r="C61">
        <v>0.30698001000000003</v>
      </c>
      <c r="D61">
        <v>34.430999759999999</v>
      </c>
      <c r="E61">
        <v>0.30480998999999998</v>
      </c>
      <c r="F61">
        <v>37.303001399999999</v>
      </c>
      <c r="G61">
        <v>0.95749998000000003</v>
      </c>
      <c r="H61">
        <v>32.814998629999998</v>
      </c>
      <c r="J61" s="2">
        <f>TREND(Calibration!$A$2:$A$4,Calibration!$B$2:$B$4,C61)</f>
        <v>368.99061626372168</v>
      </c>
      <c r="K61" s="2">
        <f>TREND(Calibration!$A$2:$A$4,Calibration!$C$2:$C$4,E61)</f>
        <v>863.44745761296713</v>
      </c>
      <c r="L61" s="2">
        <f>TREND(Calibration!$A$2:$A$4,Calibration!$D$2:$D$4,G61)</f>
        <v>584.30625434599801</v>
      </c>
    </row>
    <row r="62" spans="1:12" x14ac:dyDescent="0.25">
      <c r="A62">
        <v>300148</v>
      </c>
      <c r="B62">
        <v>15.04399967</v>
      </c>
      <c r="C62">
        <v>0.30724998999999997</v>
      </c>
      <c r="D62">
        <v>34.418998719999998</v>
      </c>
      <c r="E62">
        <v>0.31422000999999999</v>
      </c>
      <c r="F62">
        <v>37.29700089</v>
      </c>
      <c r="G62">
        <v>0.95429998999999999</v>
      </c>
      <c r="H62">
        <v>32.772998809999997</v>
      </c>
      <c r="J62" s="2">
        <f>TREND(Calibration!$A$2:$A$4,Calibration!$B$2:$B$4,C62)</f>
        <v>370.18958677861428</v>
      </c>
      <c r="K62" s="2">
        <f>TREND(Calibration!$A$2:$A$4,Calibration!$C$2:$C$4,E62)</f>
        <v>935.98384249623064</v>
      </c>
      <c r="L62" s="2">
        <f>TREND(Calibration!$A$2:$A$4,Calibration!$D$2:$D$4,G62)</f>
        <v>582.31813502602733</v>
      </c>
    </row>
    <row r="63" spans="1:12" x14ac:dyDescent="0.25">
      <c r="A63">
        <v>305109</v>
      </c>
      <c r="B63">
        <v>15.079999920000001</v>
      </c>
      <c r="C63">
        <v>0.30735001000000001</v>
      </c>
      <c r="D63">
        <v>34.472999569999999</v>
      </c>
      <c r="E63">
        <v>0.31718998999999998</v>
      </c>
      <c r="F63">
        <v>37.2140007</v>
      </c>
      <c r="G63">
        <v>0.94129996999999999</v>
      </c>
      <c r="H63">
        <v>32.783000950000002</v>
      </c>
      <c r="J63" s="2">
        <f>TREND(Calibration!$A$2:$A$4,Calibration!$B$2:$B$4,C63)</f>
        <v>370.63377164749204</v>
      </c>
      <c r="K63" s="2">
        <f>TREND(Calibration!$A$2:$A$4,Calibration!$C$2:$C$4,E63)</f>
        <v>958.87769525909357</v>
      </c>
      <c r="L63" s="2">
        <f>TREND(Calibration!$A$2:$A$4,Calibration!$D$2:$D$4,G63)</f>
        <v>574.24136262298657</v>
      </c>
    </row>
    <row r="64" spans="1:12" x14ac:dyDescent="0.25">
      <c r="A64">
        <v>310184</v>
      </c>
      <c r="B64">
        <v>15.15100002</v>
      </c>
      <c r="C64">
        <v>0.30237999999999998</v>
      </c>
      <c r="D64">
        <v>34.435001370000002</v>
      </c>
      <c r="E64">
        <v>0.31898000999999998</v>
      </c>
      <c r="F64">
        <v>37.290000919999997</v>
      </c>
      <c r="G64">
        <v>0.94989997000000004</v>
      </c>
      <c r="H64">
        <v>32.796001429999997</v>
      </c>
      <c r="J64" s="2">
        <f>TREND(Calibration!$A$2:$A$4,Calibration!$B$2:$B$4,C64)</f>
        <v>348.56215356940424</v>
      </c>
      <c r="K64" s="2">
        <f>TREND(Calibration!$A$2:$A$4,Calibration!$C$2:$C$4,E64)</f>
        <v>972.67592094498355</v>
      </c>
      <c r="L64" s="2">
        <f>TREND(Calibration!$A$2:$A$4,Calibration!$D$2:$D$4,G64)</f>
        <v>579.58444999255607</v>
      </c>
    </row>
    <row r="65" spans="1:12" x14ac:dyDescent="0.25">
      <c r="A65">
        <v>315101</v>
      </c>
      <c r="B65">
        <v>15.161000250000001</v>
      </c>
      <c r="C65">
        <v>0.30708000000000002</v>
      </c>
      <c r="D65">
        <v>34.411998750000002</v>
      </c>
      <c r="E65">
        <v>0.31395000000000001</v>
      </c>
      <c r="F65">
        <v>37.26499939</v>
      </c>
      <c r="G65">
        <v>0.95529997</v>
      </c>
      <c r="H65">
        <v>32.772998809999997</v>
      </c>
      <c r="J65" s="2">
        <f>TREND(Calibration!$A$2:$A$4,Calibration!$B$2:$B$4,C65)</f>
        <v>369.43466790378443</v>
      </c>
      <c r="K65" s="2">
        <f>TREND(Calibration!$A$2:$A$4,Calibration!$C$2:$C$4,E65)</f>
        <v>933.90249205464511</v>
      </c>
      <c r="L65" s="2">
        <f>TREND(Calibration!$A$2:$A$4,Calibration!$D$2:$D$4,G65)</f>
        <v>582.93941182926244</v>
      </c>
    </row>
    <row r="66" spans="1:12" x14ac:dyDescent="0.25">
      <c r="A66">
        <v>320101</v>
      </c>
      <c r="B66">
        <v>15.09599972</v>
      </c>
      <c r="C66">
        <v>0.30432998999999999</v>
      </c>
      <c r="D66">
        <v>34.435001370000002</v>
      </c>
      <c r="E66">
        <v>0.31356999000000002</v>
      </c>
      <c r="F66">
        <v>37.249000549999998</v>
      </c>
      <c r="G66">
        <v>0.95370001000000004</v>
      </c>
      <c r="H66">
        <v>32.798999790000003</v>
      </c>
      <c r="J66" s="2">
        <f>TREND(Calibration!$A$2:$A$4,Calibration!$B$2:$B$4,C66)</f>
        <v>357.22198212831859</v>
      </c>
      <c r="K66" s="2">
        <f>TREND(Calibration!$A$2:$A$4,Calibration!$C$2:$C$4,E66)</f>
        <v>930.9732154304204</v>
      </c>
      <c r="L66" s="2">
        <f>TREND(Calibration!$A$2:$A$4,Calibration!$D$2:$D$4,G66)</f>
        <v>581.94537391440008</v>
      </c>
    </row>
    <row r="67" spans="1:12" x14ac:dyDescent="0.25">
      <c r="A67">
        <v>325244</v>
      </c>
      <c r="B67">
        <v>15.06400013</v>
      </c>
      <c r="C67">
        <v>0.30746001000000001</v>
      </c>
      <c r="D67">
        <v>34.444000240000001</v>
      </c>
      <c r="E67">
        <v>0.31334999000000002</v>
      </c>
      <c r="F67">
        <v>37.280998230000002</v>
      </c>
      <c r="G67">
        <v>0.95480001000000003</v>
      </c>
      <c r="H67">
        <v>32.77999878</v>
      </c>
      <c r="J67" s="2">
        <f>TREND(Calibration!$A$2:$A$4,Calibration!$B$2:$B$4,C67)</f>
        <v>371.12227730212635</v>
      </c>
      <c r="K67" s="2">
        <f>TREND(Calibration!$A$2:$A$4,Calibration!$C$2:$C$4,E67)</f>
        <v>929.27736306514203</v>
      </c>
      <c r="L67" s="2">
        <f>TREND(Calibration!$A$2:$A$4,Calibration!$D$2:$D$4,G67)</f>
        <v>582.62879206632169</v>
      </c>
    </row>
    <row r="68" spans="1:12" x14ac:dyDescent="0.25">
      <c r="A68">
        <v>330163</v>
      </c>
      <c r="B68">
        <v>15.04399967</v>
      </c>
      <c r="C68">
        <v>0.30698001000000003</v>
      </c>
      <c r="D68">
        <v>34.402999880000003</v>
      </c>
      <c r="E68">
        <v>0.31167999000000002</v>
      </c>
      <c r="F68">
        <v>37.27099991</v>
      </c>
      <c r="G68">
        <v>0.95799999999999996</v>
      </c>
      <c r="H68">
        <v>32.873001100000003</v>
      </c>
      <c r="J68" s="2">
        <f>TREND(Calibration!$A$2:$A$4,Calibration!$B$2:$B$4,C68)</f>
        <v>368.99061626372168</v>
      </c>
      <c r="K68" s="2">
        <f>TREND(Calibration!$A$2:$A$4,Calibration!$C$2:$C$4,E68)</f>
        <v>916.40430192870986</v>
      </c>
      <c r="L68" s="2">
        <f>TREND(Calibration!$A$2:$A$4,Calibration!$D$2:$D$4,G68)</f>
        <v>584.61691138629249</v>
      </c>
    </row>
    <row r="69" spans="1:12" x14ac:dyDescent="0.25">
      <c r="A69">
        <v>335226</v>
      </c>
      <c r="B69">
        <v>15.03100014</v>
      </c>
      <c r="C69">
        <v>0.30599999</v>
      </c>
      <c r="D69">
        <v>34.430999759999999</v>
      </c>
      <c r="E69">
        <v>0.31173000000000001</v>
      </c>
      <c r="F69">
        <v>37.255001069999999</v>
      </c>
      <c r="G69">
        <v>0.94779997999999999</v>
      </c>
      <c r="H69">
        <v>32.750999450000002</v>
      </c>
      <c r="J69" s="2">
        <f>TREND(Calibration!$A$2:$A$4,Calibration!$B$2:$B$4,C69)</f>
        <v>364.63838615776854</v>
      </c>
      <c r="K69" s="2">
        <f>TREND(Calibration!$A$2:$A$4,Calibration!$C$2:$C$4,E69)</f>
        <v>916.78980000501656</v>
      </c>
      <c r="L69" s="2">
        <f>TREND(Calibration!$A$2:$A$4,Calibration!$D$2:$D$4,G69)</f>
        <v>578.2797488245069</v>
      </c>
    </row>
    <row r="70" spans="1:12" x14ac:dyDescent="0.25">
      <c r="A70">
        <v>340179</v>
      </c>
      <c r="B70">
        <v>15.06400013</v>
      </c>
      <c r="C70">
        <v>0.30599999</v>
      </c>
      <c r="D70">
        <v>34.424999239999998</v>
      </c>
      <c r="E70">
        <v>0.31038000999999998</v>
      </c>
      <c r="F70">
        <v>37.268001560000002</v>
      </c>
      <c r="G70">
        <v>0.94400001</v>
      </c>
      <c r="H70">
        <v>32.825000760000002</v>
      </c>
      <c r="J70" s="2">
        <f>TREND(Calibration!$A$2:$A$4,Calibration!$B$2:$B$4,C70)</f>
        <v>364.63838615776854</v>
      </c>
      <c r="K70" s="2">
        <f>TREND(Calibration!$A$2:$A$4,Calibration!$C$2:$C$4,E70)</f>
        <v>906.38351030227864</v>
      </c>
      <c r="L70" s="2">
        <f>TREND(Calibration!$A$2:$A$4,Calibration!$D$2:$D$4,G70)</f>
        <v>575.91886839290896</v>
      </c>
    </row>
    <row r="71" spans="1:12" x14ac:dyDescent="0.25">
      <c r="A71">
        <v>345130</v>
      </c>
      <c r="B71">
        <v>15.09599972</v>
      </c>
      <c r="C71">
        <v>0.30588999</v>
      </c>
      <c r="D71">
        <v>34.472999569999999</v>
      </c>
      <c r="E71">
        <v>0.30961999000000001</v>
      </c>
      <c r="F71">
        <v>37.238998410000001</v>
      </c>
      <c r="G71">
        <v>0.95099997999999997</v>
      </c>
      <c r="H71">
        <v>32.862998959999999</v>
      </c>
      <c r="J71" s="2">
        <f>TREND(Calibration!$A$2:$A$4,Calibration!$B$2:$B$4,C71)</f>
        <v>364.14988050313423</v>
      </c>
      <c r="K71" s="2">
        <f>TREND(Calibration!$A$2:$A$4,Calibration!$C$2:$C$4,E71)</f>
        <v>900.52495705382921</v>
      </c>
      <c r="L71" s="2">
        <f>TREND(Calibration!$A$2:$A$4,Calibration!$D$2:$D$4,G71)</f>
        <v>580.26787435736992</v>
      </c>
    </row>
    <row r="72" spans="1:12" x14ac:dyDescent="0.25">
      <c r="A72">
        <v>350231</v>
      </c>
      <c r="B72">
        <v>15.06400013</v>
      </c>
      <c r="C72">
        <v>0.30599999</v>
      </c>
      <c r="D72">
        <v>34.47000122</v>
      </c>
      <c r="E72">
        <v>0.31195000000000001</v>
      </c>
      <c r="F72">
        <v>37.233001710000003</v>
      </c>
      <c r="G72">
        <v>0.94450003000000005</v>
      </c>
      <c r="H72">
        <v>32.849998470000003</v>
      </c>
      <c r="J72" s="2">
        <f>TREND(Calibration!$A$2:$A$4,Calibration!$B$2:$B$4,C72)</f>
        <v>364.63838615776854</v>
      </c>
      <c r="K72" s="2">
        <f>TREND(Calibration!$A$2:$A$4,Calibration!$C$2:$C$4,E72)</f>
        <v>918.48565237029538</v>
      </c>
      <c r="L72" s="2">
        <f>TREND(Calibration!$A$2:$A$4,Calibration!$D$2:$D$4,G72)</f>
        <v>576.22952543320343</v>
      </c>
    </row>
    <row r="73" spans="1:12" x14ac:dyDescent="0.25">
      <c r="A73">
        <v>355179</v>
      </c>
      <c r="B73">
        <v>15.10900021</v>
      </c>
      <c r="C73">
        <v>0.30535001000000001</v>
      </c>
      <c r="D73">
        <v>34.457000729999997</v>
      </c>
      <c r="E73">
        <v>0.32129999999999997</v>
      </c>
      <c r="F73">
        <v>37.277999880000003</v>
      </c>
      <c r="G73">
        <v>0.94989997000000004</v>
      </c>
      <c r="H73">
        <v>32.917999270000003</v>
      </c>
      <c r="J73" s="2">
        <f>TREND(Calibration!$A$2:$A$4,Calibration!$B$2:$B$4,C73)</f>
        <v>361.75185065413871</v>
      </c>
      <c r="K73" s="2">
        <f>TREND(Calibration!$A$2:$A$4,Calibration!$C$2:$C$4,E73)</f>
        <v>990.5593778946311</v>
      </c>
      <c r="L73" s="2">
        <f>TREND(Calibration!$A$2:$A$4,Calibration!$D$2:$D$4,G73)</f>
        <v>579.58444999255607</v>
      </c>
    </row>
    <row r="74" spans="1:12" x14ac:dyDescent="0.25">
      <c r="A74">
        <v>360132</v>
      </c>
      <c r="B74">
        <v>15.050999640000001</v>
      </c>
      <c r="C74">
        <v>0.30616999</v>
      </c>
      <c r="D74">
        <v>34.483001710000003</v>
      </c>
      <c r="E74">
        <v>0.33302999</v>
      </c>
      <c r="F74">
        <v>37.238998410000001</v>
      </c>
      <c r="G74">
        <v>0.93809998000000006</v>
      </c>
      <c r="H74">
        <v>32.895000459999999</v>
      </c>
      <c r="J74" s="2">
        <f>TREND(Calibration!$A$2:$A$4,Calibration!$B$2:$B$4,C74)</f>
        <v>365.39334944220354</v>
      </c>
      <c r="K74" s="2">
        <f>TREND(Calibration!$A$2:$A$4,Calibration!$C$2:$C$4,E74)</f>
        <v>1080.9790655591448</v>
      </c>
      <c r="L74" s="2">
        <f>TREND(Calibration!$A$2:$A$4,Calibration!$D$2:$D$4,G74)</f>
        <v>572.25324330301589</v>
      </c>
    </row>
    <row r="75" spans="1:12" x14ac:dyDescent="0.25">
      <c r="A75">
        <v>365161</v>
      </c>
      <c r="B75">
        <v>15.04899979</v>
      </c>
      <c r="C75">
        <v>0.30702998999999997</v>
      </c>
      <c r="D75">
        <v>34.474998470000003</v>
      </c>
      <c r="E75">
        <v>0.33421999000000002</v>
      </c>
      <c r="F75">
        <v>37.304000850000001</v>
      </c>
      <c r="G75">
        <v>0.93970001000000003</v>
      </c>
      <c r="H75">
        <v>32.875999450000002</v>
      </c>
      <c r="J75" s="2">
        <f>TREND(Calibration!$A$2:$A$4,Calibration!$B$2:$B$4,C75)</f>
        <v>369.21257546934544</v>
      </c>
      <c r="K75" s="2">
        <f>TREND(Calibration!$A$2:$A$4,Calibration!$C$2:$C$4,E75)</f>
        <v>1090.1520851713333</v>
      </c>
      <c r="L75" s="2">
        <f>TREND(Calibration!$A$2:$A$4,Calibration!$D$2:$D$4,G75)</f>
        <v>573.24732470812432</v>
      </c>
    </row>
    <row r="76" spans="1:12" x14ac:dyDescent="0.25">
      <c r="A76">
        <v>370146</v>
      </c>
      <c r="B76">
        <v>14.96800041</v>
      </c>
      <c r="C76">
        <v>0.30659999999999998</v>
      </c>
      <c r="D76">
        <v>34.480998990000003</v>
      </c>
      <c r="E76">
        <v>0.32422000000000001</v>
      </c>
      <c r="F76">
        <v>37.258998869999999</v>
      </c>
      <c r="G76">
        <v>0.93320000000000003</v>
      </c>
      <c r="H76">
        <v>32.867000580000003</v>
      </c>
      <c r="J76" s="2">
        <f>TREND(Calibration!$A$2:$A$4,Calibration!$B$2:$B$4,C76)</f>
        <v>367.30300686537953</v>
      </c>
      <c r="K76" s="2">
        <f>TREND(Calibration!$A$2:$A$4,Calibration!$C$2:$C$4,E76)</f>
        <v>1013.0679638337822</v>
      </c>
      <c r="L76" s="2">
        <f>TREND(Calibration!$A$2:$A$4,Calibration!$D$2:$D$4,G76)</f>
        <v>569.20893850660389</v>
      </c>
    </row>
    <row r="77" spans="1:12" x14ac:dyDescent="0.25">
      <c r="A77">
        <v>375150</v>
      </c>
      <c r="B77">
        <v>14.954999920000001</v>
      </c>
      <c r="C77">
        <v>0.30480998999999998</v>
      </c>
      <c r="D77">
        <v>34.458000179999999</v>
      </c>
      <c r="E77">
        <v>0.32038</v>
      </c>
      <c r="F77">
        <v>37.312999730000001</v>
      </c>
      <c r="G77">
        <v>0.93640000000000001</v>
      </c>
      <c r="H77">
        <v>32.805999759999999</v>
      </c>
      <c r="J77" s="2">
        <f>TREND(Calibration!$A$2:$A$4,Calibration!$B$2:$B$4,C77)</f>
        <v>359.35364316672326</v>
      </c>
      <c r="K77" s="2">
        <f>TREND(Calibration!$A$2:$A$4,Calibration!$C$2:$C$4,E77)</f>
        <v>983.46763163983019</v>
      </c>
      <c r="L77" s="2">
        <f>TREND(Calibration!$A$2:$A$4,Calibration!$D$2:$D$4,G77)</f>
        <v>571.19706403946702</v>
      </c>
    </row>
    <row r="78" spans="1:12" x14ac:dyDescent="0.25">
      <c r="A78">
        <v>380101</v>
      </c>
      <c r="B78">
        <v>14.97099972</v>
      </c>
      <c r="C78">
        <v>0.30340999000000002</v>
      </c>
      <c r="D78">
        <v>34.480998990000003</v>
      </c>
      <c r="E78">
        <v>0.31411001</v>
      </c>
      <c r="F78">
        <v>37.265998840000002</v>
      </c>
      <c r="G78">
        <v>0.92619996999999998</v>
      </c>
      <c r="H78">
        <v>32.754001619999997</v>
      </c>
      <c r="J78" s="2">
        <f>TREND(Calibration!$A$2:$A$4,Calibration!$B$2:$B$4,C78)</f>
        <v>353.13629847137622</v>
      </c>
      <c r="K78" s="2">
        <f>TREND(Calibration!$A$2:$A$4,Calibration!$C$2:$C$4,E78)</f>
        <v>935.13591631359145</v>
      </c>
      <c r="L78" s="2">
        <f>TREND(Calibration!$A$2:$A$4,Calibration!$D$2:$D$4,G78)</f>
        <v>564.85989526478909</v>
      </c>
    </row>
    <row r="79" spans="1:12" x14ac:dyDescent="0.25">
      <c r="A79">
        <v>385193</v>
      </c>
      <c r="B79">
        <v>15.09000015</v>
      </c>
      <c r="C79">
        <v>0.30568001</v>
      </c>
      <c r="D79">
        <v>34.451000209999997</v>
      </c>
      <c r="E79">
        <v>0.31422000999999999</v>
      </c>
      <c r="F79">
        <v>37.243000029999997</v>
      </c>
      <c r="G79">
        <v>0.92889999999999995</v>
      </c>
      <c r="H79">
        <v>32.847000119999997</v>
      </c>
      <c r="J79" s="2">
        <f>TREND(Calibration!$A$2:$A$4,Calibration!$B$2:$B$4,C79)</f>
        <v>363.21736761804209</v>
      </c>
      <c r="K79" s="2">
        <f>TREND(Calibration!$A$2:$A$4,Calibration!$C$2:$C$4,E79)</f>
        <v>935.98384249623064</v>
      </c>
      <c r="L79" s="2">
        <f>TREND(Calibration!$A$2:$A$4,Calibration!$D$2:$D$4,G79)</f>
        <v>566.53739482181913</v>
      </c>
    </row>
    <row r="80" spans="1:12" x14ac:dyDescent="0.25">
      <c r="A80">
        <v>390242</v>
      </c>
      <c r="B80">
        <v>15.18700027</v>
      </c>
      <c r="C80">
        <v>0.30487001000000002</v>
      </c>
      <c r="D80">
        <v>34.441001890000003</v>
      </c>
      <c r="E80">
        <v>0.31433000999999999</v>
      </c>
      <c r="F80">
        <v>37.299999239999998</v>
      </c>
      <c r="G80">
        <v>0.93589997000000003</v>
      </c>
      <c r="H80">
        <v>32.783000950000002</v>
      </c>
      <c r="J80" s="2">
        <f>TREND(Calibration!$A$2:$A$4,Calibration!$B$2:$B$4,C80)</f>
        <v>359.62018961573403</v>
      </c>
      <c r="K80" s="2">
        <f>TREND(Calibration!$A$2:$A$4,Calibration!$C$2:$C$4,E80)</f>
        <v>936.83176867886982</v>
      </c>
      <c r="L80" s="2">
        <f>TREND(Calibration!$A$2:$A$4,Calibration!$D$2:$D$4,G80)</f>
        <v>570.88640078628021</v>
      </c>
    </row>
    <row r="81" spans="1:12" x14ac:dyDescent="0.25">
      <c r="A81">
        <v>395183</v>
      </c>
      <c r="B81">
        <v>15.2329998</v>
      </c>
      <c r="C81">
        <v>0.30541000000000001</v>
      </c>
      <c r="D81">
        <v>34.459999080000003</v>
      </c>
      <c r="E81">
        <v>0.31130001000000002</v>
      </c>
      <c r="F81">
        <v>37.277999880000003</v>
      </c>
      <c r="G81">
        <v>0.93480003</v>
      </c>
      <c r="H81">
        <v>32.761001589999999</v>
      </c>
      <c r="J81" s="2">
        <f>TREND(Calibration!$A$2:$A$4,Calibration!$B$2:$B$4,C81)</f>
        <v>362.01826387433448</v>
      </c>
      <c r="K81" s="2">
        <f>TREND(Calibration!$A$2:$A$4,Calibration!$C$2:$C$4,E81)</f>
        <v>913.47525655708</v>
      </c>
      <c r="L81" s="2">
        <f>TREND(Calibration!$A$2:$A$4,Calibration!$D$2:$D$4,G81)</f>
        <v>570.20301991171232</v>
      </c>
    </row>
    <row r="82" spans="1:12" x14ac:dyDescent="0.25">
      <c r="A82">
        <v>400148</v>
      </c>
      <c r="B82">
        <v>15.225999829999999</v>
      </c>
      <c r="C82">
        <v>0.30513999000000003</v>
      </c>
      <c r="D82">
        <v>34.457000729999997</v>
      </c>
      <c r="E82">
        <v>0.30643999999999999</v>
      </c>
      <c r="F82">
        <v>37.262001040000001</v>
      </c>
      <c r="G82">
        <v>0.92989999000000001</v>
      </c>
      <c r="H82">
        <v>32.748001100000003</v>
      </c>
      <c r="J82" s="2">
        <f>TREND(Calibration!$A$2:$A$4,Calibration!$B$2:$B$4,C82)</f>
        <v>360.81916013062687</v>
      </c>
      <c r="K82" s="2">
        <f>TREND(Calibration!$A$2:$A$4,Calibration!$C$2:$C$4,E82)</f>
        <v>876.01225903991121</v>
      </c>
      <c r="L82" s="2">
        <f>TREND(Calibration!$A$2:$A$4,Calibration!$D$2:$D$4,G82)</f>
        <v>567.15867783794658</v>
      </c>
    </row>
    <row r="83" spans="1:12" x14ac:dyDescent="0.25">
      <c r="A83">
        <v>405106</v>
      </c>
      <c r="B83">
        <v>15.20300007</v>
      </c>
      <c r="C83">
        <v>0.30524999000000003</v>
      </c>
      <c r="D83">
        <v>34.466999049999998</v>
      </c>
      <c r="E83">
        <v>0.31859999999999999</v>
      </c>
      <c r="F83">
        <v>37.27099991</v>
      </c>
      <c r="G83">
        <v>0.94289999999999996</v>
      </c>
      <c r="H83">
        <v>32.748001100000003</v>
      </c>
      <c r="J83" s="2">
        <f>TREND(Calibration!$A$2:$A$4,Calibration!$B$2:$B$4,C83)</f>
        <v>361.30766578526118</v>
      </c>
      <c r="K83" s="2">
        <f>TREND(Calibration!$A$2:$A$4,Calibration!$C$2:$C$4,E83)</f>
        <v>969.74664432075883</v>
      </c>
      <c r="L83" s="2">
        <f>TREND(Calibration!$A$2:$A$4,Calibration!$D$2:$D$4,G83)</f>
        <v>575.235444028095</v>
      </c>
    </row>
    <row r="84" spans="1:12" x14ac:dyDescent="0.25">
      <c r="A84">
        <v>410101</v>
      </c>
      <c r="B84">
        <v>15.15799999</v>
      </c>
      <c r="C84">
        <v>0.30530000000000002</v>
      </c>
      <c r="D84">
        <v>34.472999569999999</v>
      </c>
      <c r="E84">
        <v>0.32708000999999998</v>
      </c>
      <c r="F84">
        <v>37.284000399999996</v>
      </c>
      <c r="G84">
        <v>0.94779997999999999</v>
      </c>
      <c r="H84">
        <v>32.798999790000003</v>
      </c>
      <c r="J84" s="2">
        <f>TREND(Calibration!$A$2:$A$4,Calibration!$B$2:$B$4,C84)</f>
        <v>361.52975821969994</v>
      </c>
      <c r="K84" s="2">
        <f>TREND(Calibration!$A$2:$A$4,Calibration!$C$2:$C$4,E84)</f>
        <v>1035.1141216666008</v>
      </c>
      <c r="L84" s="2">
        <f>TREND(Calibration!$A$2:$A$4,Calibration!$D$2:$D$4,G84)</f>
        <v>578.2797488245069</v>
      </c>
    </row>
    <row r="85" spans="1:12" x14ac:dyDescent="0.25">
      <c r="A85">
        <v>415175</v>
      </c>
      <c r="B85">
        <v>15.04399967</v>
      </c>
      <c r="C85">
        <v>0.30470999999999998</v>
      </c>
      <c r="D85">
        <v>34.472999569999999</v>
      </c>
      <c r="E85">
        <v>0.33535000999999998</v>
      </c>
      <c r="F85">
        <v>37.245998380000003</v>
      </c>
      <c r="G85">
        <v>0.93269997999999998</v>
      </c>
      <c r="H85">
        <v>32.7859993</v>
      </c>
      <c r="J85" s="2">
        <f>TREND(Calibration!$A$2:$A$4,Calibration!$B$2:$B$4,C85)</f>
        <v>358.90959152666073</v>
      </c>
      <c r="K85" s="2">
        <f>TREND(Calibration!$A$2:$A$4,Calibration!$C$2:$C$4,E85)</f>
        <v>1098.8627537613877</v>
      </c>
      <c r="L85" s="2">
        <f>TREND(Calibration!$A$2:$A$4,Calibration!$D$2:$D$4,G85)</f>
        <v>568.89828146630953</v>
      </c>
    </row>
    <row r="86" spans="1:12" x14ac:dyDescent="0.25">
      <c r="A86">
        <v>420234</v>
      </c>
      <c r="B86">
        <v>15.057000159999999</v>
      </c>
      <c r="C86">
        <v>0.30513999000000003</v>
      </c>
      <c r="D86">
        <v>34.457000729999997</v>
      </c>
      <c r="E86">
        <v>0.33238000000000001</v>
      </c>
      <c r="F86">
        <v>37.284000399999996</v>
      </c>
      <c r="G86">
        <v>0.94559996999999996</v>
      </c>
      <c r="H86">
        <v>32.847000119999997</v>
      </c>
      <c r="J86" s="2">
        <f>TREND(Calibration!$A$2:$A$4,Calibration!$B$2:$B$4,C86)</f>
        <v>360.81916013062687</v>
      </c>
      <c r="K86" s="2">
        <f>TREND(Calibration!$A$2:$A$4,Calibration!$C$2:$C$4,E86)</f>
        <v>1075.9686697459299</v>
      </c>
      <c r="L86" s="2">
        <f>TREND(Calibration!$A$2:$A$4,Calibration!$D$2:$D$4,G86)</f>
        <v>576.91290630777132</v>
      </c>
    </row>
    <row r="87" spans="1:12" x14ac:dyDescent="0.25">
      <c r="A87">
        <v>425195</v>
      </c>
      <c r="B87">
        <v>15.01200008</v>
      </c>
      <c r="C87">
        <v>0.30454001000000003</v>
      </c>
      <c r="D87">
        <v>34.457000729999997</v>
      </c>
      <c r="E87">
        <v>0.32006001000000001</v>
      </c>
      <c r="F87">
        <v>37.273998259999999</v>
      </c>
      <c r="G87">
        <v>0.94669998</v>
      </c>
      <c r="H87">
        <v>32.805999759999999</v>
      </c>
      <c r="J87" s="2">
        <f>TREND(Calibration!$A$2:$A$4,Calibration!$B$2:$B$4,C87)</f>
        <v>358.15467265183088</v>
      </c>
      <c r="K87" s="2">
        <f>TREND(Calibration!$A$2:$A$4,Calibration!$C$2:$C$4,E87)</f>
        <v>981.00101437453282</v>
      </c>
      <c r="L87" s="2">
        <f>TREND(Calibration!$A$2:$A$4,Calibration!$D$2:$D$4,G87)</f>
        <v>577.59633067258528</v>
      </c>
    </row>
    <row r="88" spans="1:12" x14ac:dyDescent="0.25">
      <c r="A88">
        <v>430101</v>
      </c>
      <c r="B88">
        <v>15.022000309999999</v>
      </c>
      <c r="C88">
        <v>0.30513999000000003</v>
      </c>
      <c r="D88">
        <v>34.451000209999997</v>
      </c>
      <c r="E88">
        <v>0.31751998999999997</v>
      </c>
      <c r="F88">
        <v>37.29700089</v>
      </c>
      <c r="G88">
        <v>0.94129996999999999</v>
      </c>
      <c r="H88">
        <v>32.85400009</v>
      </c>
      <c r="J88" s="2">
        <f>TREND(Calibration!$A$2:$A$4,Calibration!$B$2:$B$4,C88)</f>
        <v>360.81916013062687</v>
      </c>
      <c r="K88" s="2">
        <f>TREND(Calibration!$A$2:$A$4,Calibration!$C$2:$C$4,E88)</f>
        <v>961.42147380701113</v>
      </c>
      <c r="L88" s="2">
        <f>TREND(Calibration!$A$2:$A$4,Calibration!$D$2:$D$4,G88)</f>
        <v>574.24136262298657</v>
      </c>
    </row>
    <row r="89" spans="1:12" x14ac:dyDescent="0.25">
      <c r="A89">
        <v>435101</v>
      </c>
      <c r="B89">
        <v>15.03499985</v>
      </c>
      <c r="C89">
        <v>0.30524999000000003</v>
      </c>
      <c r="D89">
        <v>34.446998600000001</v>
      </c>
      <c r="E89">
        <v>0.31817001</v>
      </c>
      <c r="F89">
        <v>37.251998899999997</v>
      </c>
      <c r="G89">
        <v>0.95050000999999995</v>
      </c>
      <c r="H89">
        <v>32.902000430000001</v>
      </c>
      <c r="J89" s="2">
        <f>TREND(Calibration!$A$2:$A$4,Calibration!$B$2:$B$4,C89)</f>
        <v>361.30766578526118</v>
      </c>
      <c r="K89" s="2">
        <f>TREND(Calibration!$A$2:$A$4,Calibration!$C$2:$C$4,E89)</f>
        <v>966.43210087282182</v>
      </c>
      <c r="L89" s="2">
        <f>TREND(Calibration!$A$2:$A$4,Calibration!$D$2:$D$4,G89)</f>
        <v>579.95724838153694</v>
      </c>
    </row>
    <row r="90" spans="1:12" x14ac:dyDescent="0.25">
      <c r="A90">
        <v>440101</v>
      </c>
      <c r="B90">
        <v>15.053999900000001</v>
      </c>
      <c r="C90">
        <v>0.30465001000000003</v>
      </c>
      <c r="D90">
        <v>34.435001370000002</v>
      </c>
      <c r="E90">
        <v>0.31584001</v>
      </c>
      <c r="F90">
        <v>37.268001560000002</v>
      </c>
      <c r="G90">
        <v>0.94559996999999996</v>
      </c>
      <c r="H90">
        <v>32.926998140000002</v>
      </c>
      <c r="J90" s="2">
        <f>TREND(Calibration!$A$2:$A$4,Calibration!$B$2:$B$4,C90)</f>
        <v>358.64317830646519</v>
      </c>
      <c r="K90" s="2">
        <f>TREND(Calibration!$A$2:$A$4,Calibration!$C$2:$C$4,E90)</f>
        <v>948.47148264055409</v>
      </c>
      <c r="L90" s="2">
        <f>TREND(Calibration!$A$2:$A$4,Calibration!$D$2:$D$4,G90)</f>
        <v>576.91290630777132</v>
      </c>
    </row>
    <row r="91" spans="1:12" x14ac:dyDescent="0.25">
      <c r="A91">
        <v>445106</v>
      </c>
      <c r="B91">
        <v>15.027999879999999</v>
      </c>
      <c r="C91">
        <v>0.30476001000000003</v>
      </c>
      <c r="D91">
        <v>34.472999569999999</v>
      </c>
      <c r="E91">
        <v>0.31988999000000001</v>
      </c>
      <c r="F91">
        <v>37.245998380000003</v>
      </c>
      <c r="G91">
        <v>0.93699997999999995</v>
      </c>
      <c r="H91">
        <v>32.818000789999999</v>
      </c>
      <c r="J91" s="2">
        <f>TREND(Calibration!$A$2:$A$4,Calibration!$B$2:$B$4,C91)</f>
        <v>359.13168396109972</v>
      </c>
      <c r="K91" s="2">
        <f>TREND(Calibration!$A$2:$A$4,Calibration!$C$2:$C$4,E91)</f>
        <v>979.69042883296629</v>
      </c>
      <c r="L91" s="2">
        <f>TREND(Calibration!$A$2:$A$4,Calibration!$D$2:$D$4,G91)</f>
        <v>571.56982515109416</v>
      </c>
    </row>
    <row r="92" spans="1:12" x14ac:dyDescent="0.25">
      <c r="A92">
        <v>450208</v>
      </c>
      <c r="B92">
        <v>15.024999619999999</v>
      </c>
      <c r="C92">
        <v>0.30502998999999997</v>
      </c>
      <c r="D92">
        <v>34.459999080000003</v>
      </c>
      <c r="E92">
        <v>0.32297998999999999</v>
      </c>
      <c r="F92">
        <v>37.277999880000003</v>
      </c>
      <c r="G92">
        <v>0.95209997999999996</v>
      </c>
      <c r="H92">
        <v>32.818000789999999</v>
      </c>
      <c r="J92" s="2">
        <f>TREND(Calibration!$A$2:$A$4,Calibration!$B$2:$B$4,C92)</f>
        <v>360.33065447599211</v>
      </c>
      <c r="K92" s="2">
        <f>TREND(Calibration!$A$2:$A$4,Calibration!$C$2:$C$4,E92)</f>
        <v>1003.5094461452866</v>
      </c>
      <c r="L92" s="2">
        <f>TREND(Calibration!$A$2:$A$4,Calibration!$D$2:$D$4,G92)</f>
        <v>580.95129250929165</v>
      </c>
    </row>
    <row r="93" spans="1:12" x14ac:dyDescent="0.25">
      <c r="A93">
        <v>455146</v>
      </c>
      <c r="B93">
        <v>14.963000299999999</v>
      </c>
      <c r="C93">
        <v>0.30880999999999997</v>
      </c>
      <c r="D93">
        <v>34.451000209999997</v>
      </c>
      <c r="E93">
        <v>0.32453999</v>
      </c>
      <c r="F93">
        <v>37.249000549999998</v>
      </c>
      <c r="G93">
        <v>0.94720000000000004</v>
      </c>
      <c r="H93">
        <v>32.898998259999999</v>
      </c>
      <c r="J93" s="2">
        <f>TREND(Calibration!$A$2:$A$4,Calibration!$B$2:$B$4,C93)</f>
        <v>377.11752956303462</v>
      </c>
      <c r="K93" s="2">
        <f>TREND(Calibration!$A$2:$A$4,Calibration!$C$2:$C$4,E93)</f>
        <v>1015.5345810990796</v>
      </c>
      <c r="L93" s="2">
        <f>TREND(Calibration!$A$2:$A$4,Calibration!$D$2:$D$4,G93)</f>
        <v>577.90698771287975</v>
      </c>
    </row>
    <row r="94" spans="1:12" x14ac:dyDescent="0.25">
      <c r="A94">
        <v>460220</v>
      </c>
      <c r="B94">
        <v>14.90799999</v>
      </c>
      <c r="C94">
        <v>0.30513999000000003</v>
      </c>
      <c r="D94">
        <v>34.476001740000001</v>
      </c>
      <c r="E94">
        <v>0.32513999999999998</v>
      </c>
      <c r="F94">
        <v>37.238998410000001</v>
      </c>
      <c r="G94">
        <v>0.94620000999999998</v>
      </c>
      <c r="H94">
        <v>32.7859993</v>
      </c>
      <c r="J94" s="2">
        <f>TREND(Calibration!$A$2:$A$4,Calibration!$B$2:$B$4,C94)</f>
        <v>360.81916013062687</v>
      </c>
      <c r="K94" s="2">
        <f>TREND(Calibration!$A$2:$A$4,Calibration!$C$2:$C$4,E94)</f>
        <v>1020.1597100885826</v>
      </c>
      <c r="L94" s="2">
        <f>TREND(Calibration!$A$2:$A$4,Calibration!$D$2:$D$4,G94)</f>
        <v>577.2857046967523</v>
      </c>
    </row>
    <row r="95" spans="1:12" x14ac:dyDescent="0.25">
      <c r="A95">
        <v>465114</v>
      </c>
      <c r="B95">
        <v>14.960000040000001</v>
      </c>
      <c r="C95">
        <v>0.30443998999999999</v>
      </c>
      <c r="D95">
        <v>34.446998600000001</v>
      </c>
      <c r="E95">
        <v>0.32313999999999998</v>
      </c>
      <c r="F95">
        <v>37.27099991</v>
      </c>
      <c r="G95">
        <v>0.94779997999999999</v>
      </c>
      <c r="H95">
        <v>32.856998439999998</v>
      </c>
      <c r="J95" s="2">
        <f>TREND(Calibration!$A$2:$A$4,Calibration!$B$2:$B$4,C95)</f>
        <v>357.71048778295312</v>
      </c>
      <c r="K95" s="2">
        <f>TREND(Calibration!$A$2:$A$4,Calibration!$C$2:$C$4,E95)</f>
        <v>1004.7428704042329</v>
      </c>
      <c r="L95" s="2">
        <f>TREND(Calibration!$A$2:$A$4,Calibration!$D$2:$D$4,G95)</f>
        <v>578.2797488245069</v>
      </c>
    </row>
    <row r="96" spans="1:12" x14ac:dyDescent="0.25">
      <c r="A96">
        <v>470245</v>
      </c>
      <c r="B96">
        <v>15.03100014</v>
      </c>
      <c r="C96">
        <v>0.30957001000000001</v>
      </c>
      <c r="D96">
        <v>34.441001890000003</v>
      </c>
      <c r="E96">
        <v>0.31806001</v>
      </c>
      <c r="F96">
        <v>37.257999419999997</v>
      </c>
      <c r="G96">
        <v>0.94239998000000003</v>
      </c>
      <c r="H96">
        <v>32.873001100000003</v>
      </c>
      <c r="J96" s="2">
        <f>TREND(Calibration!$A$2:$A$4,Calibration!$B$2:$B$4,C96)</f>
        <v>380.49270395011399</v>
      </c>
      <c r="K96" s="2">
        <f>TREND(Calibration!$A$2:$A$4,Calibration!$C$2:$C$4,E96)</f>
        <v>965.58417469018264</v>
      </c>
      <c r="L96" s="2">
        <f>TREND(Calibration!$A$2:$A$4,Calibration!$D$2:$D$4,G96)</f>
        <v>574.92478698780064</v>
      </c>
    </row>
    <row r="97" spans="1:12" x14ac:dyDescent="0.25">
      <c r="A97">
        <v>475161</v>
      </c>
      <c r="B97">
        <v>15.10900021</v>
      </c>
      <c r="C97">
        <v>0.30307999000000002</v>
      </c>
      <c r="D97">
        <v>34.476001740000001</v>
      </c>
      <c r="E97">
        <v>0.32784000000000002</v>
      </c>
      <c r="F97">
        <v>37.249000549999998</v>
      </c>
      <c r="G97">
        <v>0.93970001000000003</v>
      </c>
      <c r="H97">
        <v>32.844001769999998</v>
      </c>
      <c r="J97" s="2">
        <f>TREND(Calibration!$A$2:$A$4,Calibration!$B$2:$B$4,C97)</f>
        <v>351.67078150747307</v>
      </c>
      <c r="K97" s="2">
        <f>TREND(Calibration!$A$2:$A$4,Calibration!$C$2:$C$4,E97)</f>
        <v>1040.9724436624554</v>
      </c>
      <c r="L97" s="2">
        <f>TREND(Calibration!$A$2:$A$4,Calibration!$D$2:$D$4,G97)</f>
        <v>573.24732470812432</v>
      </c>
    </row>
    <row r="98" spans="1:12" x14ac:dyDescent="0.25">
      <c r="A98">
        <v>480189</v>
      </c>
      <c r="B98">
        <v>15.210000040000001</v>
      </c>
      <c r="C98">
        <v>0.30768001</v>
      </c>
      <c r="D98">
        <v>34.42200089</v>
      </c>
      <c r="E98">
        <v>0.33298000999999999</v>
      </c>
      <c r="F98">
        <v>37.308998109999997</v>
      </c>
      <c r="G98">
        <v>0.94989997000000004</v>
      </c>
      <c r="H98">
        <v>32.838001249999998</v>
      </c>
      <c r="J98" s="2">
        <f>TREND(Calibration!$A$2:$A$4,Calibration!$B$2:$B$4,C98)</f>
        <v>372.0992886113952</v>
      </c>
      <c r="K98" s="2">
        <f>TREND(Calibration!$A$2:$A$4,Calibration!$C$2:$C$4,E98)</f>
        <v>1080.593798735433</v>
      </c>
      <c r="L98" s="2">
        <f>TREND(Calibration!$A$2:$A$4,Calibration!$D$2:$D$4,G98)</f>
        <v>579.58444999255607</v>
      </c>
    </row>
    <row r="99" spans="1:12" x14ac:dyDescent="0.25">
      <c r="A99">
        <v>485146</v>
      </c>
      <c r="B99">
        <v>15.163999560000001</v>
      </c>
      <c r="C99">
        <v>0.30719000000000002</v>
      </c>
      <c r="D99">
        <v>34.459999080000003</v>
      </c>
      <c r="E99">
        <v>0.33044001000000001</v>
      </c>
      <c r="F99">
        <v>37.245998380000003</v>
      </c>
      <c r="G99">
        <v>0.93540000999999995</v>
      </c>
      <c r="H99">
        <v>32.85400009</v>
      </c>
      <c r="J99" s="2">
        <f>TREND(Calibration!$A$2:$A$4,Calibration!$B$2:$B$4,C99)</f>
        <v>369.92317355841874</v>
      </c>
      <c r="K99" s="2">
        <f>TREND(Calibration!$A$2:$A$4,Calibration!$C$2:$C$4,E99)</f>
        <v>1061.0144123363086</v>
      </c>
      <c r="L99" s="2">
        <f>TREND(Calibration!$A$2:$A$4,Calibration!$D$2:$D$4,G99)</f>
        <v>570.57578102333957</v>
      </c>
    </row>
    <row r="100" spans="1:12" x14ac:dyDescent="0.25">
      <c r="A100">
        <v>490201</v>
      </c>
      <c r="B100">
        <v>15.11600018</v>
      </c>
      <c r="C100">
        <v>0.30470999999999998</v>
      </c>
      <c r="D100">
        <v>34.476001740000001</v>
      </c>
      <c r="E100">
        <v>0.33114000999999998</v>
      </c>
      <c r="F100">
        <v>37.251998899999997</v>
      </c>
      <c r="G100">
        <v>0.93699997999999995</v>
      </c>
      <c r="H100">
        <v>32.790000919999997</v>
      </c>
      <c r="J100" s="2">
        <f>TREND(Calibration!$A$2:$A$4,Calibration!$B$2:$B$4,C100)</f>
        <v>358.90959152666073</v>
      </c>
      <c r="K100" s="2">
        <f>TREND(Calibration!$A$2:$A$4,Calibration!$C$2:$C$4,E100)</f>
        <v>1066.4103062258312</v>
      </c>
      <c r="L100" s="2">
        <f>TREND(Calibration!$A$2:$A$4,Calibration!$D$2:$D$4,G100)</f>
        <v>571.56982515109416</v>
      </c>
    </row>
    <row r="101" spans="1:12" x14ac:dyDescent="0.25">
      <c r="A101">
        <v>495101</v>
      </c>
      <c r="B101">
        <v>15.09599972</v>
      </c>
      <c r="C101">
        <v>0.31325001000000002</v>
      </c>
      <c r="D101">
        <v>34.476001740000001</v>
      </c>
      <c r="E101">
        <v>0.32881000999999999</v>
      </c>
      <c r="F101">
        <v>37.245998380000003</v>
      </c>
      <c r="G101">
        <v>0.93640000000000001</v>
      </c>
      <c r="H101">
        <v>32.744998930000001</v>
      </c>
      <c r="J101" s="2">
        <f>TREND(Calibration!$A$2:$A$4,Calibration!$B$2:$B$4,C101)</f>
        <v>396.83543857788391</v>
      </c>
      <c r="K101" s="2">
        <f>TREND(Calibration!$A$2:$A$4,Calibration!$C$2:$C$4,E101)</f>
        <v>1048.4496879935634</v>
      </c>
      <c r="L101" s="2">
        <f>TREND(Calibration!$A$2:$A$4,Calibration!$D$2:$D$4,G101)</f>
        <v>571.19706403946702</v>
      </c>
    </row>
    <row r="102" spans="1:12" x14ac:dyDescent="0.25">
      <c r="A102">
        <v>500110</v>
      </c>
      <c r="B102">
        <v>15.041000370000001</v>
      </c>
      <c r="C102">
        <v>0.30864998999999999</v>
      </c>
      <c r="D102">
        <v>34.483001710000003</v>
      </c>
      <c r="E102">
        <v>0.32848999000000001</v>
      </c>
      <c r="F102">
        <v>37.249000549999998</v>
      </c>
      <c r="G102">
        <v>0.93430000999999996</v>
      </c>
      <c r="H102">
        <v>32.750999450000002</v>
      </c>
      <c r="J102" s="2">
        <f>TREND(Calibration!$A$2:$A$4,Calibration!$B$2:$B$4,C102)</f>
        <v>376.40693147396155</v>
      </c>
      <c r="K102" s="2">
        <f>TREND(Calibration!$A$2:$A$4,Calibration!$C$2:$C$4,E102)</f>
        <v>1045.9828394756707</v>
      </c>
      <c r="L102" s="2">
        <f>TREND(Calibration!$A$2:$A$4,Calibration!$D$2:$D$4,G102)</f>
        <v>569.89236287141784</v>
      </c>
    </row>
    <row r="103" spans="1:12" x14ac:dyDescent="0.25">
      <c r="A103">
        <v>505177</v>
      </c>
      <c r="B103">
        <v>15.01500034</v>
      </c>
      <c r="C103">
        <v>0.30541000000000001</v>
      </c>
      <c r="D103">
        <v>34.446998600000001</v>
      </c>
      <c r="E103">
        <v>0.32649001</v>
      </c>
      <c r="F103">
        <v>37.238998410000001</v>
      </c>
      <c r="G103">
        <v>0.94400001</v>
      </c>
      <c r="H103">
        <v>32.891998289999997</v>
      </c>
      <c r="J103" s="2">
        <f>TREND(Calibration!$A$2:$A$4,Calibration!$B$2:$B$4,C103)</f>
        <v>362.01826387433448</v>
      </c>
      <c r="K103" s="2">
        <f>TREND(Calibration!$A$2:$A$4,Calibration!$C$2:$C$4,E103)</f>
        <v>1030.5661539597174</v>
      </c>
      <c r="L103" s="2">
        <f>TREND(Calibration!$A$2:$A$4,Calibration!$D$2:$D$4,G103)</f>
        <v>575.91886839290896</v>
      </c>
    </row>
    <row r="104" spans="1:12" x14ac:dyDescent="0.25">
      <c r="A104">
        <v>510177</v>
      </c>
      <c r="B104">
        <v>14.97999954</v>
      </c>
      <c r="C104">
        <v>0.30632999999999999</v>
      </c>
      <c r="D104">
        <v>34.435001370000002</v>
      </c>
      <c r="E104">
        <v>0.32460000999999999</v>
      </c>
      <c r="F104">
        <v>37.238998410000001</v>
      </c>
      <c r="G104">
        <v>0.94019997</v>
      </c>
      <c r="H104">
        <v>32.930999759999999</v>
      </c>
      <c r="J104" s="2">
        <f>TREND(Calibration!$A$2:$A$4,Calibration!$B$2:$B$4,C104)</f>
        <v>366.10394753127684</v>
      </c>
      <c r="K104" s="2">
        <f>TREND(Calibration!$A$2:$A$4,Calibration!$C$2:$C$4,E104)</f>
        <v>1015.9972404580069</v>
      </c>
      <c r="L104" s="2">
        <f>TREND(Calibration!$A$2:$A$4,Calibration!$D$2:$D$4,G104)</f>
        <v>573.55794447106496</v>
      </c>
    </row>
    <row r="105" spans="1:12" x14ac:dyDescent="0.25">
      <c r="A105">
        <v>515100</v>
      </c>
      <c r="B105">
        <v>15.00199986</v>
      </c>
      <c r="C105">
        <v>0.30335000000000001</v>
      </c>
      <c r="D105">
        <v>34.483001710000003</v>
      </c>
      <c r="E105">
        <v>0.32168001000000002</v>
      </c>
      <c r="F105">
        <v>37.284000399999996</v>
      </c>
      <c r="G105">
        <v>0.94620000999999998</v>
      </c>
      <c r="H105">
        <v>32.777000430000001</v>
      </c>
      <c r="J105" s="2">
        <f>TREND(Calibration!$A$2:$A$4,Calibration!$B$2:$B$4,C105)</f>
        <v>352.86988525118068</v>
      </c>
      <c r="K105" s="2">
        <f>TREND(Calibration!$A$2:$A$4,Calibration!$C$2:$C$4,E105)</f>
        <v>993.48865451885626</v>
      </c>
      <c r="L105" s="2">
        <f>TREND(Calibration!$A$2:$A$4,Calibration!$D$2:$D$4,G105)</f>
        <v>577.2857046967523</v>
      </c>
    </row>
    <row r="106" spans="1:12" x14ac:dyDescent="0.25">
      <c r="A106">
        <v>520106</v>
      </c>
      <c r="B106">
        <v>15.08699989</v>
      </c>
      <c r="C106">
        <v>0.30384000999999999</v>
      </c>
      <c r="D106">
        <v>34.428001399999999</v>
      </c>
      <c r="E106">
        <v>0.31681000999999998</v>
      </c>
      <c r="F106">
        <v>37.290000919999997</v>
      </c>
      <c r="G106">
        <v>0.95050000999999995</v>
      </c>
      <c r="H106">
        <v>32.862998959999999</v>
      </c>
      <c r="J106" s="2">
        <f>TREND(Calibration!$A$2:$A$4,Calibration!$B$2:$B$4,C106)</f>
        <v>355.04600030415713</v>
      </c>
      <c r="K106" s="2">
        <f>TREND(Calibration!$A$2:$A$4,Calibration!$C$2:$C$4,E106)</f>
        <v>955.94864988746372</v>
      </c>
      <c r="L106" s="2">
        <f>TREND(Calibration!$A$2:$A$4,Calibration!$D$2:$D$4,G106)</f>
        <v>579.95724838153694</v>
      </c>
    </row>
    <row r="107" spans="1:12" x14ac:dyDescent="0.25">
      <c r="A107">
        <v>525182</v>
      </c>
      <c r="B107">
        <v>15.102999690000001</v>
      </c>
      <c r="C107">
        <v>0.30789</v>
      </c>
      <c r="D107">
        <v>34.483001710000003</v>
      </c>
      <c r="E107">
        <v>0.31729998999999998</v>
      </c>
      <c r="F107">
        <v>37.243000029999997</v>
      </c>
      <c r="G107">
        <v>0.94179999999999997</v>
      </c>
      <c r="H107">
        <v>32.838001249999998</v>
      </c>
      <c r="J107" s="2">
        <f>TREND(Calibration!$A$2:$A$4,Calibration!$B$2:$B$4,C107)</f>
        <v>373.03184590609226</v>
      </c>
      <c r="K107" s="2">
        <f>TREND(Calibration!$A$2:$A$4,Calibration!$C$2:$C$4,E107)</f>
        <v>959.72562144173276</v>
      </c>
      <c r="L107" s="2">
        <f>TREND(Calibration!$A$2:$A$4,Calibration!$D$2:$D$4,G107)</f>
        <v>574.55202587617327</v>
      </c>
    </row>
    <row r="108" spans="1:12" x14ac:dyDescent="0.25">
      <c r="A108">
        <v>530195</v>
      </c>
      <c r="B108">
        <v>15.1420002</v>
      </c>
      <c r="C108">
        <v>0.30410999</v>
      </c>
      <c r="D108">
        <v>34.483001710000003</v>
      </c>
      <c r="E108">
        <v>0.31426999</v>
      </c>
      <c r="F108">
        <v>37.238998410000001</v>
      </c>
      <c r="G108">
        <v>0.94349998000000002</v>
      </c>
      <c r="H108">
        <v>32.847000119999997</v>
      </c>
      <c r="J108" s="2">
        <f>TREND(Calibration!$A$2:$A$4,Calibration!$B$2:$B$4,C108)</f>
        <v>356.24497081904974</v>
      </c>
      <c r="K108" s="2">
        <f>TREND(Calibration!$A$2:$A$4,Calibration!$C$2:$C$4,E108)</f>
        <v>936.36910931994248</v>
      </c>
      <c r="L108" s="2">
        <f>TREND(Calibration!$A$2:$A$4,Calibration!$D$2:$D$4,G108)</f>
        <v>575.60820513972226</v>
      </c>
    </row>
    <row r="109" spans="1:12" x14ac:dyDescent="0.25">
      <c r="A109">
        <v>535218</v>
      </c>
      <c r="B109">
        <v>15.13899994</v>
      </c>
      <c r="C109">
        <v>0.30417000999999999</v>
      </c>
      <c r="D109">
        <v>34.463001249999998</v>
      </c>
      <c r="E109">
        <v>0.29989000999999998</v>
      </c>
      <c r="F109">
        <v>37.316001890000003</v>
      </c>
      <c r="G109">
        <v>0.94450003000000005</v>
      </c>
      <c r="H109">
        <v>32.798999790000003</v>
      </c>
      <c r="J109" s="2">
        <f>TREND(Calibration!$A$2:$A$4,Calibration!$B$2:$B$4,C109)</f>
        <v>356.51151726806029</v>
      </c>
      <c r="K109" s="2">
        <f>TREND(Calibration!$A$2:$A$4,Calibration!$C$2:$C$4,E109)</f>
        <v>825.52218615786364</v>
      </c>
      <c r="L109" s="2">
        <f>TREND(Calibration!$A$2:$A$4,Calibration!$D$2:$D$4,G109)</f>
        <v>576.22952543320343</v>
      </c>
    </row>
    <row r="110" spans="1:12" x14ac:dyDescent="0.25">
      <c r="A110">
        <v>540100</v>
      </c>
      <c r="B110">
        <v>15.04800034</v>
      </c>
      <c r="C110">
        <v>0.30406000999999999</v>
      </c>
      <c r="D110">
        <v>34.488998410000001</v>
      </c>
      <c r="E110">
        <v>0.28973000999999998</v>
      </c>
      <c r="F110">
        <v>37.290000919999997</v>
      </c>
      <c r="G110">
        <v>0.95050000999999995</v>
      </c>
      <c r="H110">
        <v>32.796001429999997</v>
      </c>
      <c r="J110" s="2">
        <f>TREND(Calibration!$A$2:$A$4,Calibration!$B$2:$B$4,C110)</f>
        <v>356.02301161342598</v>
      </c>
      <c r="K110" s="2">
        <f>TREND(Calibration!$A$2:$A$4,Calibration!$C$2:$C$4,E110)</f>
        <v>747.20464056136575</v>
      </c>
      <c r="L110" s="2">
        <f>TREND(Calibration!$A$2:$A$4,Calibration!$D$2:$D$4,G110)</f>
        <v>579.95724838153694</v>
      </c>
    </row>
    <row r="111" spans="1:12" x14ac:dyDescent="0.25">
      <c r="A111">
        <v>545100</v>
      </c>
      <c r="B111">
        <v>14.998999599999999</v>
      </c>
      <c r="C111">
        <v>0.30465001000000003</v>
      </c>
      <c r="D111">
        <v>34.463001249999998</v>
      </c>
      <c r="E111">
        <v>0.28665000000000002</v>
      </c>
      <c r="F111">
        <v>37.284000399999996</v>
      </c>
      <c r="G111">
        <v>0.94669998</v>
      </c>
      <c r="H111">
        <v>32.801998140000002</v>
      </c>
      <c r="J111" s="2">
        <f>TREND(Calibration!$A$2:$A$4,Calibration!$B$2:$B$4,C111)</f>
        <v>358.64317830646519</v>
      </c>
      <c r="K111" s="2">
        <f>TREND(Calibration!$A$2:$A$4,Calibration!$C$2:$C$4,E111)</f>
        <v>723.46263036326877</v>
      </c>
      <c r="L111" s="2">
        <f>TREND(Calibration!$A$2:$A$4,Calibration!$D$2:$D$4,G111)</f>
        <v>577.59633067258528</v>
      </c>
    </row>
    <row r="112" spans="1:12" x14ac:dyDescent="0.25">
      <c r="A112">
        <v>550100</v>
      </c>
      <c r="B112">
        <v>14.97999954</v>
      </c>
      <c r="C112">
        <v>0.30524999000000003</v>
      </c>
      <c r="D112">
        <v>34.47000122</v>
      </c>
      <c r="E112">
        <v>0.28626998999999997</v>
      </c>
      <c r="F112">
        <v>37.280998230000002</v>
      </c>
      <c r="G112">
        <v>0.94669998</v>
      </c>
      <c r="H112">
        <v>32.844001769999998</v>
      </c>
      <c r="J112" s="2">
        <f>TREND(Calibration!$A$2:$A$4,Calibration!$B$2:$B$4,C112)</f>
        <v>361.30766578526118</v>
      </c>
      <c r="K112" s="2">
        <f>TREND(Calibration!$A$2:$A$4,Calibration!$C$2:$C$4,E112)</f>
        <v>720.5333537390436</v>
      </c>
      <c r="L112" s="2">
        <f>TREND(Calibration!$A$2:$A$4,Calibration!$D$2:$D$4,G112)</f>
        <v>577.59633067258528</v>
      </c>
    </row>
    <row r="113" spans="1:12" x14ac:dyDescent="0.25">
      <c r="A113">
        <v>555161</v>
      </c>
      <c r="B113">
        <v>14.98600006</v>
      </c>
      <c r="C113">
        <v>0.30594999</v>
      </c>
      <c r="D113">
        <v>34.495998380000003</v>
      </c>
      <c r="E113">
        <v>0.28248999000000002</v>
      </c>
      <c r="F113">
        <v>37.233001710000003</v>
      </c>
      <c r="G113">
        <v>0.93970001000000003</v>
      </c>
      <c r="H113">
        <v>32.798999790000003</v>
      </c>
      <c r="J113" s="2">
        <f>TREND(Calibration!$A$2:$A$4,Calibration!$B$2:$B$4,C113)</f>
        <v>364.4163381329347</v>
      </c>
      <c r="K113" s="2">
        <f>TREND(Calibration!$A$2:$A$4,Calibration!$C$2:$C$4,E113)</f>
        <v>691.39552673562252</v>
      </c>
      <c r="L113" s="2">
        <f>TREND(Calibration!$A$2:$A$4,Calibration!$D$2:$D$4,G113)</f>
        <v>573.24732470812432</v>
      </c>
    </row>
    <row r="114" spans="1:12" x14ac:dyDescent="0.25">
      <c r="A114">
        <v>560163</v>
      </c>
      <c r="B114">
        <v>15.079999920000001</v>
      </c>
      <c r="C114">
        <v>0.30632999999999999</v>
      </c>
      <c r="D114">
        <v>34.466999049999998</v>
      </c>
      <c r="E114">
        <v>0.28503001</v>
      </c>
      <c r="F114">
        <v>37.280998230000002</v>
      </c>
      <c r="G114">
        <v>0.94349998000000002</v>
      </c>
      <c r="H114">
        <v>32.792999270000003</v>
      </c>
      <c r="J114" s="2">
        <f>TREND(Calibration!$A$2:$A$4,Calibration!$B$2:$B$4,C114)</f>
        <v>366.10394753127684</v>
      </c>
      <c r="K114" s="2">
        <f>TREND(Calibration!$A$2:$A$4,Calibration!$C$2:$C$4,E114)</f>
        <v>710.97506730314376</v>
      </c>
      <c r="L114" s="2">
        <f>TREND(Calibration!$A$2:$A$4,Calibration!$D$2:$D$4,G114)</f>
        <v>575.60820513972226</v>
      </c>
    </row>
    <row r="115" spans="1:12" x14ac:dyDescent="0.25">
      <c r="A115">
        <v>565161</v>
      </c>
      <c r="B115">
        <v>15.14500046</v>
      </c>
      <c r="C115">
        <v>0.30410999</v>
      </c>
      <c r="D115">
        <v>34.476001740000001</v>
      </c>
      <c r="E115">
        <v>0.28698000000000001</v>
      </c>
      <c r="F115">
        <v>37.27099991</v>
      </c>
      <c r="G115">
        <v>0.93910002999999997</v>
      </c>
      <c r="H115">
        <v>32.7859993</v>
      </c>
      <c r="J115" s="2">
        <f>TREND(Calibration!$A$2:$A$4,Calibration!$B$2:$B$4,C115)</f>
        <v>356.24497081904974</v>
      </c>
      <c r="K115" s="2">
        <f>TREND(Calibration!$A$2:$A$4,Calibration!$C$2:$C$4,E115)</f>
        <v>726.00640891118633</v>
      </c>
      <c r="L115" s="2">
        <f>TREND(Calibration!$A$2:$A$4,Calibration!$D$2:$D$4,G115)</f>
        <v>572.87456359649696</v>
      </c>
    </row>
    <row r="116" spans="1:12" x14ac:dyDescent="0.25">
      <c r="A116">
        <v>570116</v>
      </c>
      <c r="B116">
        <v>15.161000250000001</v>
      </c>
      <c r="C116">
        <v>0.30605999</v>
      </c>
      <c r="D116">
        <v>34.476001740000001</v>
      </c>
      <c r="E116">
        <v>0.29161999</v>
      </c>
      <c r="F116">
        <v>37.216999049999998</v>
      </c>
      <c r="G116">
        <v>0.93480003</v>
      </c>
      <c r="H116">
        <v>32.838001249999998</v>
      </c>
      <c r="J116" s="2">
        <f>TREND(Calibration!$A$2:$A$4,Calibration!$B$2:$B$4,C116)</f>
        <v>364.90484378756923</v>
      </c>
      <c r="K116" s="2">
        <f>TREND(Calibration!$A$2:$A$4,Calibration!$C$2:$C$4,E116)</f>
        <v>761.77339989467987</v>
      </c>
      <c r="L116" s="2">
        <f>TREND(Calibration!$A$2:$A$4,Calibration!$D$2:$D$4,G116)</f>
        <v>570.20301991171232</v>
      </c>
    </row>
    <row r="117" spans="1:12" x14ac:dyDescent="0.25">
      <c r="A117">
        <v>575208</v>
      </c>
      <c r="B117">
        <v>15.13899994</v>
      </c>
      <c r="C117">
        <v>0.30562001</v>
      </c>
      <c r="D117">
        <v>34.488998410000001</v>
      </c>
      <c r="E117">
        <v>0.30572999000000001</v>
      </c>
      <c r="F117">
        <v>37.290000919999997</v>
      </c>
      <c r="G117">
        <v>0.94889997999999998</v>
      </c>
      <c r="H117">
        <v>32.792999270000003</v>
      </c>
      <c r="J117" s="2">
        <f>TREND(Calibration!$A$2:$A$4,Calibration!$B$2:$B$4,C117)</f>
        <v>362.95090998824139</v>
      </c>
      <c r="K117" s="2">
        <f>TREND(Calibration!$A$2:$A$4,Calibration!$C$2:$C$4,E117)</f>
        <v>870.53920386776849</v>
      </c>
      <c r="L117" s="2">
        <f>TREND(Calibration!$A$2:$A$4,Calibration!$D$2:$D$4,G117)</f>
        <v>578.96316697642862</v>
      </c>
    </row>
    <row r="118" spans="1:12" x14ac:dyDescent="0.25">
      <c r="A118">
        <v>580109</v>
      </c>
      <c r="B118">
        <v>15.147999759999999</v>
      </c>
      <c r="C118">
        <v>0.30772999000000001</v>
      </c>
      <c r="D118">
        <v>34.457000729999997</v>
      </c>
      <c r="E118">
        <v>0.31725001000000003</v>
      </c>
      <c r="F118">
        <v>37.290000919999997</v>
      </c>
      <c r="G118">
        <v>0.95099997999999997</v>
      </c>
      <c r="H118">
        <v>32.90499878</v>
      </c>
      <c r="J118" s="2">
        <f>TREND(Calibration!$A$2:$A$4,Calibration!$B$2:$B$4,C118)</f>
        <v>372.32124781701918</v>
      </c>
      <c r="K118" s="2">
        <f>TREND(Calibration!$A$2:$A$4,Calibration!$C$2:$C$4,E118)</f>
        <v>959.34035461802091</v>
      </c>
      <c r="L118" s="2">
        <f>TREND(Calibration!$A$2:$A$4,Calibration!$D$2:$D$4,G118)</f>
        <v>580.26787435736992</v>
      </c>
    </row>
    <row r="119" spans="1:12" x14ac:dyDescent="0.25">
      <c r="A119">
        <v>585117</v>
      </c>
      <c r="B119">
        <v>15.09599972</v>
      </c>
      <c r="C119">
        <v>0.30594999</v>
      </c>
      <c r="D119">
        <v>34.472999569999999</v>
      </c>
      <c r="E119">
        <v>0.32416999000000002</v>
      </c>
      <c r="F119">
        <v>37.273998259999999</v>
      </c>
      <c r="G119">
        <v>0.95050000999999995</v>
      </c>
      <c r="H119">
        <v>32.844001769999998</v>
      </c>
      <c r="J119" s="2">
        <f>TREND(Calibration!$A$2:$A$4,Calibration!$B$2:$B$4,C119)</f>
        <v>364.4163381329347</v>
      </c>
      <c r="K119" s="2">
        <f>TREND(Calibration!$A$2:$A$4,Calibration!$C$2:$C$4,E119)</f>
        <v>1012.682465757475</v>
      </c>
      <c r="L119" s="2">
        <f>TREND(Calibration!$A$2:$A$4,Calibration!$D$2:$D$4,G119)</f>
        <v>579.95724838153694</v>
      </c>
    </row>
    <row r="120" spans="1:12" x14ac:dyDescent="0.25">
      <c r="A120">
        <v>590195</v>
      </c>
      <c r="B120">
        <v>15.050999640000001</v>
      </c>
      <c r="C120">
        <v>0.30498001000000002</v>
      </c>
      <c r="D120">
        <v>34.459999080000003</v>
      </c>
      <c r="E120">
        <v>0.32649001</v>
      </c>
      <c r="F120">
        <v>37.238998410000001</v>
      </c>
      <c r="G120">
        <v>0.94669998</v>
      </c>
      <c r="H120">
        <v>32.90499878</v>
      </c>
      <c r="J120" s="2">
        <f>TREND(Calibration!$A$2:$A$4,Calibration!$B$2:$B$4,C120)</f>
        <v>360.10869527036857</v>
      </c>
      <c r="K120" s="2">
        <f>TREND(Calibration!$A$2:$A$4,Calibration!$C$2:$C$4,E120)</f>
        <v>1030.5661539597174</v>
      </c>
      <c r="L120" s="2">
        <f>TREND(Calibration!$A$2:$A$4,Calibration!$D$2:$D$4,G120)</f>
        <v>577.59633067258528</v>
      </c>
    </row>
    <row r="121" spans="1:12" x14ac:dyDescent="0.25">
      <c r="A121">
        <v>595318</v>
      </c>
      <c r="B121">
        <v>14.97000027</v>
      </c>
      <c r="C121">
        <v>0.30508000000000002</v>
      </c>
      <c r="D121">
        <v>34.483001710000003</v>
      </c>
      <c r="E121">
        <v>0.33298000999999999</v>
      </c>
      <c r="F121">
        <v>37.273998259999999</v>
      </c>
      <c r="G121">
        <v>0.9526</v>
      </c>
      <c r="H121">
        <v>32.847000119999997</v>
      </c>
      <c r="J121" s="2">
        <f>TREND(Calibration!$A$2:$A$4,Calibration!$B$2:$B$4,C121)</f>
        <v>360.5527469104311</v>
      </c>
      <c r="K121" s="2">
        <f>TREND(Calibration!$A$2:$A$4,Calibration!$C$2:$C$4,E121)</f>
        <v>1080.593798735433</v>
      </c>
      <c r="L121" s="2">
        <f>TREND(Calibration!$A$2:$A$4,Calibration!$D$2:$D$4,G121)</f>
        <v>581.26194954958612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192</v>
      </c>
      <c r="B2">
        <v>14.97999954</v>
      </c>
      <c r="C2">
        <v>0.30016999999999999</v>
      </c>
      <c r="D2">
        <v>34.472999569999999</v>
      </c>
      <c r="E2">
        <v>0.25016000999999999</v>
      </c>
      <c r="F2">
        <v>37.201000209999997</v>
      </c>
      <c r="G2">
        <v>0.91159999000000003</v>
      </c>
      <c r="H2">
        <v>32.812000269999999</v>
      </c>
      <c r="J2" s="2">
        <f>TREND(Calibration!$A$2:$A$4,Calibration!$B$2:$B$4,C2)</f>
        <v>338.74763087174915</v>
      </c>
      <c r="K2" s="2">
        <f>TREND(Calibration!$A$2:$A$4,Calibration!$C$2:$C$4,E2)</f>
        <v>442.18246740650261</v>
      </c>
      <c r="L2" s="2">
        <f>TREND(Calibration!$A$2:$A$4,Calibration!$D$2:$D$4,G2)</f>
        <v>555.78908494688608</v>
      </c>
    </row>
    <row r="3" spans="1:12" x14ac:dyDescent="0.25">
      <c r="A3">
        <v>5093</v>
      </c>
      <c r="B3">
        <v>14.963000299999999</v>
      </c>
      <c r="C3">
        <v>0.30502998999999997</v>
      </c>
      <c r="D3">
        <v>34.453998570000003</v>
      </c>
      <c r="E3">
        <v>0.24984001</v>
      </c>
      <c r="F3">
        <v>37.2140007</v>
      </c>
      <c r="G3">
        <v>0.90890002000000003</v>
      </c>
      <c r="H3">
        <v>32.895000459999999</v>
      </c>
      <c r="J3" s="2">
        <f>TREND(Calibration!$A$2:$A$4,Calibration!$B$2:$B$4,C3)</f>
        <v>360.33065447599211</v>
      </c>
      <c r="K3" s="2">
        <f>TREND(Calibration!$A$2:$A$4,Calibration!$C$2:$C$4,E3)</f>
        <v>439.7157730570068</v>
      </c>
      <c r="L3" s="2">
        <f>TREND(Calibration!$A$2:$A$4,Calibration!$D$2:$D$4,G3)</f>
        <v>554.11162266720987</v>
      </c>
    </row>
    <row r="4" spans="1:12" x14ac:dyDescent="0.25">
      <c r="A4">
        <v>10178</v>
      </c>
      <c r="B4">
        <v>14.940999980000001</v>
      </c>
      <c r="C4">
        <v>0.30314001000000002</v>
      </c>
      <c r="D4">
        <v>34.479999540000001</v>
      </c>
      <c r="E4">
        <v>0.25453999999999999</v>
      </c>
      <c r="F4">
        <v>37.236000060000002</v>
      </c>
      <c r="G4">
        <v>0.91540003000000003</v>
      </c>
      <c r="H4">
        <v>32.790000919999997</v>
      </c>
      <c r="J4" s="2">
        <f>TREND(Calibration!$A$2:$A$4,Calibration!$B$2:$B$4,C4)</f>
        <v>351.93732795648361</v>
      </c>
      <c r="K4" s="2">
        <f>TREND(Calibration!$A$2:$A$4,Calibration!$C$2:$C$4,E4)</f>
        <v>475.94526923103058</v>
      </c>
      <c r="L4" s="2">
        <f>TREND(Calibration!$A$2:$A$4,Calibration!$D$2:$D$4,G4)</f>
        <v>558.1500088687302</v>
      </c>
    </row>
    <row r="5" spans="1:12" x14ac:dyDescent="0.25">
      <c r="A5">
        <v>15112</v>
      </c>
      <c r="B5">
        <v>14.89500046</v>
      </c>
      <c r="C5">
        <v>0.30470999999999998</v>
      </c>
      <c r="D5">
        <v>34.441001890000003</v>
      </c>
      <c r="E5">
        <v>0.25892000999999998</v>
      </c>
      <c r="F5">
        <v>37.2140007</v>
      </c>
      <c r="G5">
        <v>0.91640001999999998</v>
      </c>
      <c r="H5">
        <v>32.831001280000002</v>
      </c>
      <c r="J5" s="2">
        <f>TREND(Calibration!$A$2:$A$4,Calibration!$B$2:$B$4,C5)</f>
        <v>358.90959152666073</v>
      </c>
      <c r="K5" s="2">
        <f>TREND(Calibration!$A$2:$A$4,Calibration!$C$2:$C$4,E5)</f>
        <v>509.7082252239552</v>
      </c>
      <c r="L5" s="2">
        <f>TREND(Calibration!$A$2:$A$4,Calibration!$D$2:$D$4,G5)</f>
        <v>558.77129188485753</v>
      </c>
    </row>
    <row r="6" spans="1:12" x14ac:dyDescent="0.25">
      <c r="A6">
        <v>20201</v>
      </c>
      <c r="B6">
        <v>14.87899971</v>
      </c>
      <c r="C6">
        <v>0.30821999999999999</v>
      </c>
      <c r="D6">
        <v>34.451000209999997</v>
      </c>
      <c r="E6">
        <v>0.26080998999999999</v>
      </c>
      <c r="F6">
        <v>37.243000029999997</v>
      </c>
      <c r="G6">
        <v>0.91640001999999998</v>
      </c>
      <c r="H6">
        <v>32.798999790000003</v>
      </c>
      <c r="J6" s="2">
        <f>TREND(Calibration!$A$2:$A$4,Calibration!$B$2:$B$4,C6)</f>
        <v>374.49736286999564</v>
      </c>
      <c r="K6" s="2">
        <f>TREND(Calibration!$A$2:$A$4,Calibration!$C$2:$C$4,E6)</f>
        <v>524.27698455726909</v>
      </c>
      <c r="L6" s="2">
        <f>TREND(Calibration!$A$2:$A$4,Calibration!$D$2:$D$4,G6)</f>
        <v>558.77129188485753</v>
      </c>
    </row>
    <row r="7" spans="1:12" x14ac:dyDescent="0.25">
      <c r="A7">
        <v>25114</v>
      </c>
      <c r="B7">
        <v>14.885000229999999</v>
      </c>
      <c r="C7">
        <v>0.31237999</v>
      </c>
      <c r="D7">
        <v>34.466999049999998</v>
      </c>
      <c r="E7">
        <v>0.26249</v>
      </c>
      <c r="F7">
        <v>37.201000209999997</v>
      </c>
      <c r="G7">
        <v>0.91700000000000004</v>
      </c>
      <c r="H7">
        <v>32.825000760000002</v>
      </c>
      <c r="J7" s="2">
        <f>TREND(Calibration!$A$2:$A$4,Calibration!$B$2:$B$4,C7)</f>
        <v>392.9717141265653</v>
      </c>
      <c r="K7" s="2">
        <f>TREND(Calibration!$A$2:$A$4,Calibration!$C$2:$C$4,E7)</f>
        <v>537.22720697632167</v>
      </c>
      <c r="L7" s="2">
        <f>TREND(Calibration!$A$2:$A$4,Calibration!$D$2:$D$4,G7)</f>
        <v>559.14405299648479</v>
      </c>
    </row>
    <row r="8" spans="1:12" x14ac:dyDescent="0.25">
      <c r="A8">
        <v>30194</v>
      </c>
      <c r="B8">
        <v>14.944000239999999</v>
      </c>
      <c r="C8">
        <v>0.30978999000000002</v>
      </c>
      <c r="D8">
        <v>34.453998570000003</v>
      </c>
      <c r="E8">
        <v>0.26405999000000002</v>
      </c>
      <c r="F8">
        <v>37.249000549999998</v>
      </c>
      <c r="G8">
        <v>0.92669999999999997</v>
      </c>
      <c r="H8">
        <v>32.867000580000003</v>
      </c>
      <c r="J8" s="2">
        <f>TREND(Calibration!$A$2:$A$4,Calibration!$B$2:$B$4,C8)</f>
        <v>381.46962644017299</v>
      </c>
      <c r="K8" s="2">
        <f>TREND(Calibration!$A$2:$A$4,Calibration!$C$2:$C$4,E8)</f>
        <v>549.32934904433796</v>
      </c>
      <c r="L8" s="2">
        <f>TREND(Calibration!$A$2:$A$4,Calibration!$D$2:$D$4,G8)</f>
        <v>565.17055851797591</v>
      </c>
    </row>
    <row r="9" spans="1:12" x14ac:dyDescent="0.25">
      <c r="A9">
        <v>35097</v>
      </c>
      <c r="B9">
        <v>14.934000019999999</v>
      </c>
      <c r="C9">
        <v>0.30470999999999998</v>
      </c>
      <c r="D9">
        <v>34.451000209999997</v>
      </c>
      <c r="E9">
        <v>0.26471001</v>
      </c>
      <c r="F9">
        <v>37.245998380000003</v>
      </c>
      <c r="G9">
        <v>0.92559999000000004</v>
      </c>
      <c r="H9">
        <v>32.867000580000003</v>
      </c>
      <c r="J9" s="2">
        <f>TREND(Calibration!$A$2:$A$4,Calibration!$B$2:$B$4,C9)</f>
        <v>358.90959152666073</v>
      </c>
      <c r="K9" s="2">
        <f>TREND(Calibration!$A$2:$A$4,Calibration!$C$2:$C$4,E9)</f>
        <v>554.33997611014843</v>
      </c>
      <c r="L9" s="2">
        <f>TREND(Calibration!$A$2:$A$4,Calibration!$D$2:$D$4,G9)</f>
        <v>564.48713415316195</v>
      </c>
    </row>
    <row r="10" spans="1:12" x14ac:dyDescent="0.25">
      <c r="A10">
        <v>40177</v>
      </c>
      <c r="B10">
        <v>14.914999959999999</v>
      </c>
      <c r="C10">
        <v>0.30783999000000001</v>
      </c>
      <c r="D10">
        <v>34.446998600000001</v>
      </c>
      <c r="E10">
        <v>0.26442999</v>
      </c>
      <c r="F10">
        <v>37.216999049999998</v>
      </c>
      <c r="G10">
        <v>0.92180002000000005</v>
      </c>
      <c r="H10">
        <v>32.796001429999997</v>
      </c>
      <c r="J10" s="2">
        <f>TREND(Calibration!$A$2:$A$4,Calibration!$B$2:$B$4,C10)</f>
        <v>372.80975347165349</v>
      </c>
      <c r="K10" s="2">
        <f>TREND(Calibration!$A$2:$A$4,Calibration!$C$2:$C$4,E10)</f>
        <v>552.18146438594249</v>
      </c>
      <c r="L10" s="2">
        <f>TREND(Calibration!$A$2:$A$4,Calibration!$D$2:$D$4,G10)</f>
        <v>562.12625372156401</v>
      </c>
    </row>
    <row r="11" spans="1:12" x14ac:dyDescent="0.25">
      <c r="A11">
        <v>45099</v>
      </c>
      <c r="B11">
        <v>14.92099953</v>
      </c>
      <c r="C11">
        <v>0.30698001000000003</v>
      </c>
      <c r="D11">
        <v>34.409000399999996</v>
      </c>
      <c r="E11">
        <v>0.26335001000000002</v>
      </c>
      <c r="F11">
        <v>37.233001710000003</v>
      </c>
      <c r="G11">
        <v>0.93370003000000001</v>
      </c>
      <c r="H11">
        <v>32.891998289999997</v>
      </c>
      <c r="J11" s="2">
        <f>TREND(Calibration!$A$2:$A$4,Calibration!$B$2:$B$4,C11)</f>
        <v>368.99061626372168</v>
      </c>
      <c r="K11" s="2">
        <f>TREND(Calibration!$A$2:$A$4,Calibration!$C$2:$C$4,E11)</f>
        <v>543.85652512479055</v>
      </c>
      <c r="L11" s="2">
        <f>TREND(Calibration!$A$2:$A$4,Calibration!$D$2:$D$4,G11)</f>
        <v>569.5196017597907</v>
      </c>
    </row>
    <row r="12" spans="1:12" x14ac:dyDescent="0.25">
      <c r="A12">
        <v>50115</v>
      </c>
      <c r="B12">
        <v>14.934000019999999</v>
      </c>
      <c r="C12">
        <v>0.31584001</v>
      </c>
      <c r="D12">
        <v>34.451000209999997</v>
      </c>
      <c r="E12">
        <v>0.26318999999999998</v>
      </c>
      <c r="F12">
        <v>37.280998230000002</v>
      </c>
      <c r="G12">
        <v>0.94620000999999998</v>
      </c>
      <c r="H12">
        <v>32.838001249999998</v>
      </c>
      <c r="J12" s="2">
        <f>TREND(Calibration!$A$2:$A$4,Calibration!$B$2:$B$4,C12)</f>
        <v>408.33752626427622</v>
      </c>
      <c r="K12" s="2">
        <f>TREND(Calibration!$A$2:$A$4,Calibration!$C$2:$C$4,E12)</f>
        <v>542.62310086584375</v>
      </c>
      <c r="L12" s="2">
        <f>TREND(Calibration!$A$2:$A$4,Calibration!$D$2:$D$4,G12)</f>
        <v>577.2857046967523</v>
      </c>
    </row>
    <row r="13" spans="1:12" x14ac:dyDescent="0.25">
      <c r="A13">
        <v>55209</v>
      </c>
      <c r="B13">
        <v>14.852999690000001</v>
      </c>
      <c r="C13">
        <v>0.30665000999999997</v>
      </c>
      <c r="D13">
        <v>34.453998570000003</v>
      </c>
      <c r="E13">
        <v>0.26346001000000002</v>
      </c>
      <c r="F13">
        <v>37.22000122</v>
      </c>
      <c r="G13">
        <v>0.93320000000000003</v>
      </c>
      <c r="H13">
        <v>32.770000459999999</v>
      </c>
      <c r="J13" s="2">
        <f>TREND(Calibration!$A$2:$A$4,Calibration!$B$2:$B$4,C13)</f>
        <v>367.52509929981829</v>
      </c>
      <c r="K13" s="2">
        <f>TREND(Calibration!$A$2:$A$4,Calibration!$C$2:$C$4,E13)</f>
        <v>544.70445130742996</v>
      </c>
      <c r="L13" s="2">
        <f>TREND(Calibration!$A$2:$A$4,Calibration!$D$2:$D$4,G13)</f>
        <v>569.20893850660389</v>
      </c>
    </row>
    <row r="14" spans="1:12" x14ac:dyDescent="0.25">
      <c r="A14">
        <v>60099</v>
      </c>
      <c r="B14">
        <v>14.92399979</v>
      </c>
      <c r="C14">
        <v>0.30379</v>
      </c>
      <c r="D14">
        <v>34.444000240000001</v>
      </c>
      <c r="E14">
        <v>0.26460001</v>
      </c>
      <c r="F14">
        <v>37.251998899999997</v>
      </c>
      <c r="G14">
        <v>0.93159997000000005</v>
      </c>
      <c r="H14">
        <v>32.763999939999998</v>
      </c>
      <c r="J14" s="2">
        <f>TREND(Calibration!$A$2:$A$4,Calibration!$B$2:$B$4,C14)</f>
        <v>354.82390786971837</v>
      </c>
      <c r="K14" s="2">
        <f>TREND(Calibration!$A$2:$A$4,Calibration!$C$2:$C$4,E14)</f>
        <v>553.49204992750902</v>
      </c>
      <c r="L14" s="2">
        <f>TREND(Calibration!$A$2:$A$4,Calibration!$D$2:$D$4,G14)</f>
        <v>568.21485710149557</v>
      </c>
    </row>
    <row r="15" spans="1:12" x14ac:dyDescent="0.25">
      <c r="A15">
        <v>65193</v>
      </c>
      <c r="B15">
        <v>14.92399979</v>
      </c>
      <c r="C15">
        <v>0.30459999999999998</v>
      </c>
      <c r="D15">
        <v>34.457000729999997</v>
      </c>
      <c r="E15">
        <v>0.27118998999999999</v>
      </c>
      <c r="F15">
        <v>37.2140007</v>
      </c>
      <c r="G15">
        <v>0.93480003</v>
      </c>
      <c r="H15">
        <v>32.754001619999997</v>
      </c>
      <c r="J15" s="2">
        <f>TREND(Calibration!$A$2:$A$4,Calibration!$B$2:$B$4,C15)</f>
        <v>358.4210858720262</v>
      </c>
      <c r="K15" s="2">
        <f>TREND(Calibration!$A$2:$A$4,Calibration!$C$2:$C$4,E15)</f>
        <v>604.29038251904535</v>
      </c>
      <c r="L15" s="2">
        <f>TREND(Calibration!$A$2:$A$4,Calibration!$D$2:$D$4,G15)</f>
        <v>570.20301991171232</v>
      </c>
    </row>
    <row r="16" spans="1:12" x14ac:dyDescent="0.25">
      <c r="A16">
        <v>70098</v>
      </c>
      <c r="B16">
        <v>14.9829998</v>
      </c>
      <c r="C16">
        <v>0.30443998999999999</v>
      </c>
      <c r="D16">
        <v>34.492000580000003</v>
      </c>
      <c r="E16">
        <v>0.27248999000000002</v>
      </c>
      <c r="F16">
        <v>37.186000819999997</v>
      </c>
      <c r="G16">
        <v>0.92349999999999999</v>
      </c>
      <c r="H16">
        <v>32.772998809999997</v>
      </c>
      <c r="J16" s="2">
        <f>TREND(Calibration!$A$2:$A$4,Calibration!$B$2:$B$4,C16)</f>
        <v>357.71048778295312</v>
      </c>
      <c r="K16" s="2">
        <f>TREND(Calibration!$A$2:$A$4,Calibration!$C$2:$C$4,E16)</f>
        <v>614.31132831387299</v>
      </c>
      <c r="L16" s="2">
        <f>TREND(Calibration!$A$2:$A$4,Calibration!$D$2:$D$4,G16)</f>
        <v>563.18243298511288</v>
      </c>
    </row>
    <row r="17" spans="1:12" x14ac:dyDescent="0.25">
      <c r="A17">
        <v>75192</v>
      </c>
      <c r="B17">
        <v>15.08699989</v>
      </c>
      <c r="C17">
        <v>0.30443998999999999</v>
      </c>
      <c r="D17">
        <v>34.453998570000003</v>
      </c>
      <c r="E17">
        <v>0.27178999999999998</v>
      </c>
      <c r="F17">
        <v>37.243000029999997</v>
      </c>
      <c r="G17">
        <v>0.93430000999999996</v>
      </c>
      <c r="H17">
        <v>32.840999600000004</v>
      </c>
      <c r="J17" s="2">
        <f>TREND(Calibration!$A$2:$A$4,Calibration!$B$2:$B$4,C17)</f>
        <v>357.71048778295312</v>
      </c>
      <c r="K17" s="2">
        <f>TREND(Calibration!$A$2:$A$4,Calibration!$C$2:$C$4,E17)</f>
        <v>608.91551150854843</v>
      </c>
      <c r="L17" s="2">
        <f>TREND(Calibration!$A$2:$A$4,Calibration!$D$2:$D$4,G17)</f>
        <v>569.89236287141784</v>
      </c>
    </row>
    <row r="18" spans="1:12" x14ac:dyDescent="0.25">
      <c r="A18">
        <v>80099</v>
      </c>
      <c r="B18">
        <v>15.09300041</v>
      </c>
      <c r="C18">
        <v>0.29967999000000001</v>
      </c>
      <c r="D18">
        <v>34.463001249999998</v>
      </c>
      <c r="E18">
        <v>0.26995000000000002</v>
      </c>
      <c r="F18">
        <v>37.192001339999997</v>
      </c>
      <c r="G18">
        <v>0.92889999999999995</v>
      </c>
      <c r="H18">
        <v>32.838001249999998</v>
      </c>
      <c r="J18" s="2">
        <f>TREND(Calibration!$A$2:$A$4,Calibration!$B$2:$B$4,C18)</f>
        <v>336.5715158187727</v>
      </c>
      <c r="K18" s="2">
        <f>TREND(Calibration!$A$2:$A$4,Calibration!$C$2:$C$4,E18)</f>
        <v>594.73201899894707</v>
      </c>
      <c r="L18" s="2">
        <f>TREND(Calibration!$A$2:$A$4,Calibration!$D$2:$D$4,G18)</f>
        <v>566.53739482181913</v>
      </c>
    </row>
    <row r="19" spans="1:12" x14ac:dyDescent="0.25">
      <c r="A19">
        <v>85130</v>
      </c>
      <c r="B19">
        <v>15.105999949999999</v>
      </c>
      <c r="C19">
        <v>0.30379</v>
      </c>
      <c r="D19">
        <v>34.411998750000002</v>
      </c>
      <c r="E19">
        <v>0.26853999000000001</v>
      </c>
      <c r="F19">
        <v>37.238998410000001</v>
      </c>
      <c r="G19">
        <v>0.93480003</v>
      </c>
      <c r="H19">
        <v>32.873001100000003</v>
      </c>
      <c r="J19" s="2">
        <f>TREND(Calibration!$A$2:$A$4,Calibration!$B$2:$B$4,C19)</f>
        <v>354.82390786971837</v>
      </c>
      <c r="K19" s="2">
        <f>TREND(Calibration!$A$2:$A$4,Calibration!$C$2:$C$4,E19)</f>
        <v>583.86306993728181</v>
      </c>
      <c r="L19" s="2">
        <f>TREND(Calibration!$A$2:$A$4,Calibration!$D$2:$D$4,G19)</f>
        <v>570.20301991171232</v>
      </c>
    </row>
    <row r="20" spans="1:12" x14ac:dyDescent="0.25">
      <c r="A20">
        <v>90233</v>
      </c>
      <c r="B20">
        <v>15.050999640000001</v>
      </c>
      <c r="C20">
        <v>0.30379</v>
      </c>
      <c r="D20">
        <v>34.437999730000001</v>
      </c>
      <c r="E20">
        <v>0.26633000000000001</v>
      </c>
      <c r="F20">
        <v>37.249000549999998</v>
      </c>
      <c r="G20">
        <v>0.93640000000000001</v>
      </c>
      <c r="H20">
        <v>32.86000061</v>
      </c>
      <c r="J20" s="2">
        <f>TREND(Calibration!$A$2:$A$4,Calibration!$B$2:$B$4,C20)</f>
        <v>354.82390786971837</v>
      </c>
      <c r="K20" s="2">
        <f>TREND(Calibration!$A$2:$A$4,Calibration!$C$2:$C$4,E20)</f>
        <v>566.82753917027344</v>
      </c>
      <c r="L20" s="2">
        <f>TREND(Calibration!$A$2:$A$4,Calibration!$D$2:$D$4,G20)</f>
        <v>571.19706403946702</v>
      </c>
    </row>
    <row r="21" spans="1:12" x14ac:dyDescent="0.25">
      <c r="A21">
        <v>95128</v>
      </c>
      <c r="B21">
        <v>15.00199986</v>
      </c>
      <c r="C21">
        <v>0.30384000999999999</v>
      </c>
      <c r="D21">
        <v>34.418998719999998</v>
      </c>
      <c r="E21">
        <v>0.26464999</v>
      </c>
      <c r="F21">
        <v>37.257999419999997</v>
      </c>
      <c r="G21">
        <v>0.94080001000000002</v>
      </c>
      <c r="H21">
        <v>32.833999630000001</v>
      </c>
      <c r="J21" s="2">
        <f>TREND(Calibration!$A$2:$A$4,Calibration!$B$2:$B$4,C21)</f>
        <v>355.04600030415713</v>
      </c>
      <c r="K21" s="2">
        <f>TREND(Calibration!$A$2:$A$4,Calibration!$C$2:$C$4,E21)</f>
        <v>553.87731675122109</v>
      </c>
      <c r="L21" s="2">
        <f>TREND(Calibration!$A$2:$A$4,Calibration!$D$2:$D$4,G21)</f>
        <v>573.93074286004594</v>
      </c>
    </row>
    <row r="22" spans="1:12" x14ac:dyDescent="0.25">
      <c r="A22">
        <v>100185</v>
      </c>
      <c r="B22">
        <v>14.934000019999999</v>
      </c>
      <c r="C22">
        <v>0.30346000000000001</v>
      </c>
      <c r="D22">
        <v>34.444000240000001</v>
      </c>
      <c r="E22">
        <v>0.26313998999999999</v>
      </c>
      <c r="F22">
        <v>37.238998410000001</v>
      </c>
      <c r="G22">
        <v>0.93859999999999999</v>
      </c>
      <c r="H22">
        <v>32.917999270000003</v>
      </c>
      <c r="J22" s="2">
        <f>TREND(Calibration!$A$2:$A$4,Calibration!$B$2:$B$4,C22)</f>
        <v>353.35839090581499</v>
      </c>
      <c r="K22" s="2">
        <f>TREND(Calibration!$A$2:$A$4,Calibration!$C$2:$C$4,E22)</f>
        <v>542.23760278953682</v>
      </c>
      <c r="L22" s="2">
        <f>TREND(Calibration!$A$2:$A$4,Calibration!$D$2:$D$4,G22)</f>
        <v>572.56390034331025</v>
      </c>
    </row>
    <row r="23" spans="1:12" x14ac:dyDescent="0.25">
      <c r="A23">
        <v>105114</v>
      </c>
      <c r="B23">
        <v>14.914999959999999</v>
      </c>
      <c r="C23">
        <v>0.30157</v>
      </c>
      <c r="D23">
        <v>34.451000209999997</v>
      </c>
      <c r="E23">
        <v>0.26183999000000002</v>
      </c>
      <c r="F23">
        <v>37.280998230000002</v>
      </c>
      <c r="G23">
        <v>0.93269997999999998</v>
      </c>
      <c r="H23">
        <v>32.840999600000004</v>
      </c>
      <c r="J23" s="2">
        <f>TREND(Calibration!$A$2:$A$4,Calibration!$B$2:$B$4,C23)</f>
        <v>344.96497556709642</v>
      </c>
      <c r="K23" s="2">
        <f>TREND(Calibration!$A$2:$A$4,Calibration!$C$2:$C$4,E23)</f>
        <v>532.21665699470964</v>
      </c>
      <c r="L23" s="2">
        <f>TREND(Calibration!$A$2:$A$4,Calibration!$D$2:$D$4,G23)</f>
        <v>568.89828146630953</v>
      </c>
    </row>
    <row r="24" spans="1:12" x14ac:dyDescent="0.25">
      <c r="A24">
        <v>110194</v>
      </c>
      <c r="B24">
        <v>14.86299992</v>
      </c>
      <c r="C24">
        <v>0.30779001</v>
      </c>
      <c r="D24">
        <v>34.451000209999997</v>
      </c>
      <c r="E24">
        <v>0.25968000000000002</v>
      </c>
      <c r="F24">
        <v>37.201000209999997</v>
      </c>
      <c r="G24">
        <v>0.92619996999999998</v>
      </c>
      <c r="H24">
        <v>32.85400009</v>
      </c>
      <c r="J24" s="2">
        <f>TREND(Calibration!$A$2:$A$4,Calibration!$B$2:$B$4,C24)</f>
        <v>372.58779426602973</v>
      </c>
      <c r="K24" s="2">
        <f>TREND(Calibration!$A$2:$A$4,Calibration!$C$2:$C$4,E24)</f>
        <v>515.56654721980999</v>
      </c>
      <c r="L24" s="2">
        <f>TREND(Calibration!$A$2:$A$4,Calibration!$D$2:$D$4,G24)</f>
        <v>564.85989526478909</v>
      </c>
    </row>
    <row r="25" spans="1:12" x14ac:dyDescent="0.25">
      <c r="A25">
        <v>115133</v>
      </c>
      <c r="B25">
        <v>14.91800022</v>
      </c>
      <c r="C25">
        <v>0.30287001000000002</v>
      </c>
      <c r="D25">
        <v>34.42200089</v>
      </c>
      <c r="E25">
        <v>0.25892000999999998</v>
      </c>
      <c r="F25">
        <v>37.280998230000002</v>
      </c>
      <c r="G25">
        <v>0.93910002999999997</v>
      </c>
      <c r="H25">
        <v>32.856998439999998</v>
      </c>
      <c r="J25" s="2">
        <f>TREND(Calibration!$A$2:$A$4,Calibration!$B$2:$B$4,C25)</f>
        <v>350.73826862238093</v>
      </c>
      <c r="K25" s="2">
        <f>TREND(Calibration!$A$2:$A$4,Calibration!$C$2:$C$4,E25)</f>
        <v>509.7082252239552</v>
      </c>
      <c r="L25" s="2">
        <f>TREND(Calibration!$A$2:$A$4,Calibration!$D$2:$D$4,G25)</f>
        <v>572.87456359649696</v>
      </c>
    </row>
    <row r="26" spans="1:12" x14ac:dyDescent="0.25">
      <c r="A26">
        <v>120107</v>
      </c>
      <c r="B26">
        <v>15.00899982</v>
      </c>
      <c r="C26">
        <v>0.29940999000000001</v>
      </c>
      <c r="D26">
        <v>34.446998600000001</v>
      </c>
      <c r="E26">
        <v>0.25821999000000001</v>
      </c>
      <c r="F26">
        <v>37.257999419999997</v>
      </c>
      <c r="G26">
        <v>0.93540000999999995</v>
      </c>
      <c r="H26">
        <v>32.926998140000002</v>
      </c>
      <c r="J26" s="2">
        <f>TREND(Calibration!$A$2:$A$4,Calibration!$B$2:$B$4,C26)</f>
        <v>335.37245648467001</v>
      </c>
      <c r="K26" s="2">
        <f>TREND(Calibration!$A$2:$A$4,Calibration!$C$2:$C$4,E26)</f>
        <v>504.31217716603601</v>
      </c>
      <c r="L26" s="2">
        <f>TREND(Calibration!$A$2:$A$4,Calibration!$D$2:$D$4,G26)</f>
        <v>570.57578102333957</v>
      </c>
    </row>
    <row r="27" spans="1:12" x14ac:dyDescent="0.25">
      <c r="A27">
        <v>125263</v>
      </c>
      <c r="B27">
        <v>15.06099987</v>
      </c>
      <c r="C27">
        <v>0.30519000000000002</v>
      </c>
      <c r="D27">
        <v>34.486000060000002</v>
      </c>
      <c r="E27">
        <v>0.25735000000000002</v>
      </c>
      <c r="F27">
        <v>37.2140007</v>
      </c>
      <c r="G27">
        <v>0.92510002999999996</v>
      </c>
      <c r="H27">
        <v>32.821998600000001</v>
      </c>
      <c r="J27" s="2">
        <f>TREND(Calibration!$A$2:$A$4,Calibration!$B$2:$B$4,C27)</f>
        <v>361.04125256506563</v>
      </c>
      <c r="K27" s="2">
        <f>TREND(Calibration!$A$2:$A$4,Calibration!$C$2:$C$4,E27)</f>
        <v>497.60592898754248</v>
      </c>
      <c r="L27" s="2">
        <f>TREND(Calibration!$A$2:$A$4,Calibration!$D$2:$D$4,G27)</f>
        <v>564.1765143902212</v>
      </c>
    </row>
    <row r="28" spans="1:12" x14ac:dyDescent="0.25">
      <c r="A28">
        <v>130128</v>
      </c>
      <c r="B28">
        <v>15.10900021</v>
      </c>
      <c r="C28">
        <v>0.30648999999999998</v>
      </c>
      <c r="D28">
        <v>34.488998410000001</v>
      </c>
      <c r="E28">
        <v>0.25799999000000001</v>
      </c>
      <c r="F28">
        <v>37.223999020000001</v>
      </c>
      <c r="G28">
        <v>0.9224</v>
      </c>
      <c r="H28">
        <v>32.798999790000003</v>
      </c>
      <c r="J28" s="2">
        <f>TREND(Calibration!$A$2:$A$4,Calibration!$B$2:$B$4,C28)</f>
        <v>366.81450121074499</v>
      </c>
      <c r="K28" s="2">
        <f>TREND(Calibration!$A$2:$A$4,Calibration!$C$2:$C$4,E28)</f>
        <v>502.61632480075764</v>
      </c>
      <c r="L28" s="2">
        <f>TREND(Calibration!$A$2:$A$4,Calibration!$D$2:$D$4,G28)</f>
        <v>562.49901483319115</v>
      </c>
    </row>
    <row r="29" spans="1:12" x14ac:dyDescent="0.25">
      <c r="A29">
        <v>135115</v>
      </c>
      <c r="B29">
        <v>15.15499973</v>
      </c>
      <c r="C29">
        <v>0.30568001</v>
      </c>
      <c r="D29">
        <v>34.444000240000001</v>
      </c>
      <c r="E29">
        <v>0.25788999000000001</v>
      </c>
      <c r="F29">
        <v>37.208000179999999</v>
      </c>
      <c r="G29">
        <v>0.92619996999999998</v>
      </c>
      <c r="H29">
        <v>32.772998809999997</v>
      </c>
      <c r="J29" s="2">
        <f>TREND(Calibration!$A$2:$A$4,Calibration!$B$2:$B$4,C29)</f>
        <v>363.21736761804209</v>
      </c>
      <c r="K29" s="2">
        <f>TREND(Calibration!$A$2:$A$4,Calibration!$C$2:$C$4,E29)</f>
        <v>501.76839861811845</v>
      </c>
      <c r="L29" s="2">
        <f>TREND(Calibration!$A$2:$A$4,Calibration!$D$2:$D$4,G29)</f>
        <v>564.85989526478909</v>
      </c>
    </row>
    <row r="30" spans="1:12" x14ac:dyDescent="0.25">
      <c r="A30">
        <v>140146</v>
      </c>
      <c r="B30">
        <v>15.102999690000001</v>
      </c>
      <c r="C30">
        <v>0.30206000999999999</v>
      </c>
      <c r="D30">
        <v>34.483001710000003</v>
      </c>
      <c r="E30">
        <v>0.25729998999999998</v>
      </c>
      <c r="F30">
        <v>37.201000209999997</v>
      </c>
      <c r="G30">
        <v>0.93210000000000004</v>
      </c>
      <c r="H30">
        <v>32.818000789999999</v>
      </c>
      <c r="J30" s="2">
        <f>TREND(Calibration!$A$2:$A$4,Calibration!$B$2:$B$4,C30)</f>
        <v>347.14109062007265</v>
      </c>
      <c r="K30" s="2">
        <f>TREND(Calibration!$A$2:$A$4,Calibration!$C$2:$C$4,E30)</f>
        <v>497.22043091123487</v>
      </c>
      <c r="L30" s="2">
        <f>TREND(Calibration!$A$2:$A$4,Calibration!$D$2:$D$4,G30)</f>
        <v>568.52552035468227</v>
      </c>
    </row>
    <row r="31" spans="1:12" x14ac:dyDescent="0.25">
      <c r="A31">
        <v>145144</v>
      </c>
      <c r="B31">
        <v>15.105999949999999</v>
      </c>
      <c r="C31">
        <v>0.30346000000000001</v>
      </c>
      <c r="D31">
        <v>34.435001370000002</v>
      </c>
      <c r="E31">
        <v>0.25697999999999999</v>
      </c>
      <c r="F31">
        <v>37.229999540000001</v>
      </c>
      <c r="G31">
        <v>0.93910002999999997</v>
      </c>
      <c r="H31">
        <v>32.882999419999997</v>
      </c>
      <c r="J31" s="2">
        <f>TREND(Calibration!$A$2:$A$4,Calibration!$B$2:$B$4,C31)</f>
        <v>353.35839090581499</v>
      </c>
      <c r="K31" s="2">
        <f>TREND(Calibration!$A$2:$A$4,Calibration!$C$2:$C$4,E31)</f>
        <v>494.7538136459375</v>
      </c>
      <c r="L31" s="2">
        <f>TREND(Calibration!$A$2:$A$4,Calibration!$D$2:$D$4,G31)</f>
        <v>572.87456359649696</v>
      </c>
    </row>
    <row r="32" spans="1:12" x14ac:dyDescent="0.25">
      <c r="A32">
        <v>150203</v>
      </c>
      <c r="B32">
        <v>15.01200008</v>
      </c>
      <c r="C32">
        <v>0.30070998999999998</v>
      </c>
      <c r="D32">
        <v>34.453998570000003</v>
      </c>
      <c r="E32">
        <v>0.25637999</v>
      </c>
      <c r="F32">
        <v>37.249000549999998</v>
      </c>
      <c r="G32">
        <v>0.93809998000000006</v>
      </c>
      <c r="H32">
        <v>32.7859993</v>
      </c>
      <c r="J32" s="2">
        <f>TREND(Calibration!$A$2:$A$4,Calibration!$B$2:$B$4,C32)</f>
        <v>341.14570513034937</v>
      </c>
      <c r="K32" s="2">
        <f>TREND(Calibration!$A$2:$A$4,Calibration!$C$2:$C$4,E32)</f>
        <v>490.12868465643419</v>
      </c>
      <c r="L32" s="2">
        <f>TREND(Calibration!$A$2:$A$4,Calibration!$D$2:$D$4,G32)</f>
        <v>572.25324330301589</v>
      </c>
    </row>
    <row r="33" spans="1:12" x14ac:dyDescent="0.25">
      <c r="A33">
        <v>155128</v>
      </c>
      <c r="B33">
        <v>14.993000029999999</v>
      </c>
      <c r="C33">
        <v>0.30730000000000002</v>
      </c>
      <c r="D33">
        <v>34.444000240000001</v>
      </c>
      <c r="E33">
        <v>0.25725000999999997</v>
      </c>
      <c r="F33">
        <v>37.186000819999997</v>
      </c>
      <c r="G33">
        <v>0.93370003000000001</v>
      </c>
      <c r="H33">
        <v>32.7859993</v>
      </c>
      <c r="J33" s="2">
        <f>TREND(Calibration!$A$2:$A$4,Calibration!$B$2:$B$4,C33)</f>
        <v>370.41167921305328</v>
      </c>
      <c r="K33" s="2">
        <f>TREND(Calibration!$A$2:$A$4,Calibration!$C$2:$C$4,E33)</f>
        <v>496.83516408752303</v>
      </c>
      <c r="L33" s="2">
        <f>TREND(Calibration!$A$2:$A$4,Calibration!$D$2:$D$4,G33)</f>
        <v>569.5196017597907</v>
      </c>
    </row>
    <row r="34" spans="1:12" x14ac:dyDescent="0.25">
      <c r="A34">
        <v>160115</v>
      </c>
      <c r="B34">
        <v>14.97000027</v>
      </c>
      <c r="C34">
        <v>0.30853998999999999</v>
      </c>
      <c r="D34">
        <v>34.47000122</v>
      </c>
      <c r="E34">
        <v>0.25795001000000001</v>
      </c>
      <c r="F34">
        <v>37.227001190000003</v>
      </c>
      <c r="G34">
        <v>0.93970001000000003</v>
      </c>
      <c r="H34">
        <v>32.844001769999998</v>
      </c>
      <c r="J34" s="2">
        <f>TREND(Calibration!$A$2:$A$4,Calibration!$B$2:$B$4,C34)</f>
        <v>375.91842581932701</v>
      </c>
      <c r="K34" s="2">
        <f>TREND(Calibration!$A$2:$A$4,Calibration!$C$2:$C$4,E34)</f>
        <v>502.23105797704579</v>
      </c>
      <c r="L34" s="2">
        <f>TREND(Calibration!$A$2:$A$4,Calibration!$D$2:$D$4,G34)</f>
        <v>573.24732470812432</v>
      </c>
    </row>
    <row r="35" spans="1:12" x14ac:dyDescent="0.25">
      <c r="A35">
        <v>165130</v>
      </c>
      <c r="B35">
        <v>14.93700027</v>
      </c>
      <c r="C35">
        <v>0.30502998999999997</v>
      </c>
      <c r="D35">
        <v>34.441001890000003</v>
      </c>
      <c r="E35">
        <v>0.25718998999999998</v>
      </c>
      <c r="F35">
        <v>37.223999020000001</v>
      </c>
      <c r="G35">
        <v>0.94129996999999999</v>
      </c>
      <c r="H35">
        <v>32.873001100000003</v>
      </c>
      <c r="J35" s="2">
        <f>TREND(Calibration!$A$2:$A$4,Calibration!$B$2:$B$4,C35)</f>
        <v>360.33065447599211</v>
      </c>
      <c r="K35" s="2">
        <f>TREND(Calibration!$A$2:$A$4,Calibration!$C$2:$C$4,E35)</f>
        <v>496.37250472859569</v>
      </c>
      <c r="L35" s="2">
        <f>TREND(Calibration!$A$2:$A$4,Calibration!$D$2:$D$4,G35)</f>
        <v>574.24136262298657</v>
      </c>
    </row>
    <row r="36" spans="1:12" x14ac:dyDescent="0.25">
      <c r="A36">
        <v>170146</v>
      </c>
      <c r="B36">
        <v>14.963000299999999</v>
      </c>
      <c r="C36">
        <v>0.30687001000000003</v>
      </c>
      <c r="D36">
        <v>34.446998600000001</v>
      </c>
      <c r="E36">
        <v>0.25795001000000001</v>
      </c>
      <c r="F36">
        <v>37.227001190000003</v>
      </c>
      <c r="G36">
        <v>0.93640000000000001</v>
      </c>
      <c r="H36">
        <v>32.867000580000003</v>
      </c>
      <c r="J36" s="2">
        <f>TREND(Calibration!$A$2:$A$4,Calibration!$B$2:$B$4,C36)</f>
        <v>368.50211060908737</v>
      </c>
      <c r="K36" s="2">
        <f>TREND(Calibration!$A$2:$A$4,Calibration!$C$2:$C$4,E36)</f>
        <v>502.23105797704579</v>
      </c>
      <c r="L36" s="2">
        <f>TREND(Calibration!$A$2:$A$4,Calibration!$D$2:$D$4,G36)</f>
        <v>571.19706403946702</v>
      </c>
    </row>
    <row r="37" spans="1:12" x14ac:dyDescent="0.25">
      <c r="A37">
        <v>175224</v>
      </c>
      <c r="B37">
        <v>15.03800011</v>
      </c>
      <c r="C37">
        <v>0.30417000999999999</v>
      </c>
      <c r="D37">
        <v>34.446998600000001</v>
      </c>
      <c r="E37">
        <v>0.25784001000000001</v>
      </c>
      <c r="F37">
        <v>37.299999239999998</v>
      </c>
      <c r="G37">
        <v>0.93480003</v>
      </c>
      <c r="H37">
        <v>32.869998930000001</v>
      </c>
      <c r="J37" s="2">
        <f>TREND(Calibration!$A$2:$A$4,Calibration!$B$2:$B$4,C37)</f>
        <v>356.51151726806029</v>
      </c>
      <c r="K37" s="2">
        <f>TREND(Calibration!$A$2:$A$4,Calibration!$C$2:$C$4,E37)</f>
        <v>501.38313179440638</v>
      </c>
      <c r="L37" s="2">
        <f>TREND(Calibration!$A$2:$A$4,Calibration!$D$2:$D$4,G37)</f>
        <v>570.20301991171232</v>
      </c>
    </row>
    <row r="38" spans="1:12" x14ac:dyDescent="0.25">
      <c r="A38">
        <v>180098</v>
      </c>
      <c r="B38">
        <v>15.04800034</v>
      </c>
      <c r="C38">
        <v>0.30562001</v>
      </c>
      <c r="D38">
        <v>34.441001890000003</v>
      </c>
      <c r="E38">
        <v>0.25795001000000001</v>
      </c>
      <c r="F38">
        <v>37.210998539999999</v>
      </c>
      <c r="G38">
        <v>0.93210000000000004</v>
      </c>
      <c r="H38">
        <v>32.891998289999997</v>
      </c>
      <c r="J38" s="2">
        <f>TREND(Calibration!$A$2:$A$4,Calibration!$B$2:$B$4,C38)</f>
        <v>362.95090998824139</v>
      </c>
      <c r="K38" s="2">
        <f>TREND(Calibration!$A$2:$A$4,Calibration!$C$2:$C$4,E38)</f>
        <v>502.23105797704579</v>
      </c>
      <c r="L38" s="2">
        <f>TREND(Calibration!$A$2:$A$4,Calibration!$D$2:$D$4,G38)</f>
        <v>568.52552035468227</v>
      </c>
    </row>
    <row r="39" spans="1:12" x14ac:dyDescent="0.25">
      <c r="A39">
        <v>185193</v>
      </c>
      <c r="B39">
        <v>15.131999970000001</v>
      </c>
      <c r="C39">
        <v>0.30421999</v>
      </c>
      <c r="D39">
        <v>34.47000122</v>
      </c>
      <c r="E39">
        <v>0.25795001000000001</v>
      </c>
      <c r="F39">
        <v>37.280998230000002</v>
      </c>
      <c r="G39">
        <v>0.94510000999999999</v>
      </c>
      <c r="H39">
        <v>32.908000950000002</v>
      </c>
      <c r="J39" s="2">
        <f>TREND(Calibration!$A$2:$A$4,Calibration!$B$2:$B$4,C39)</f>
        <v>356.73347647368428</v>
      </c>
      <c r="K39" s="2">
        <f>TREND(Calibration!$A$2:$A$4,Calibration!$C$2:$C$4,E39)</f>
        <v>502.23105797704579</v>
      </c>
      <c r="L39" s="2">
        <f>TREND(Calibration!$A$2:$A$4,Calibration!$D$2:$D$4,G39)</f>
        <v>576.60228654483058</v>
      </c>
    </row>
    <row r="40" spans="1:12" x14ac:dyDescent="0.25">
      <c r="A40">
        <v>190144</v>
      </c>
      <c r="B40">
        <v>15.09599972</v>
      </c>
      <c r="C40">
        <v>0.30226999999999998</v>
      </c>
      <c r="D40">
        <v>34.47000122</v>
      </c>
      <c r="E40">
        <v>0.25788999000000001</v>
      </c>
      <c r="F40">
        <v>37.262001040000001</v>
      </c>
      <c r="G40">
        <v>0.94349998000000002</v>
      </c>
      <c r="H40">
        <v>32.886001589999999</v>
      </c>
      <c r="J40" s="2">
        <f>TREND(Calibration!$A$2:$A$4,Calibration!$B$2:$B$4,C40)</f>
        <v>348.07364791476994</v>
      </c>
      <c r="K40" s="2">
        <f>TREND(Calibration!$A$2:$A$4,Calibration!$C$2:$C$4,E40)</f>
        <v>501.76839861811845</v>
      </c>
      <c r="L40" s="2">
        <f>TREND(Calibration!$A$2:$A$4,Calibration!$D$2:$D$4,G40)</f>
        <v>575.60820513972226</v>
      </c>
    </row>
    <row r="41" spans="1:12" x14ac:dyDescent="0.25">
      <c r="A41">
        <v>195115</v>
      </c>
      <c r="B41">
        <v>15.06400013</v>
      </c>
      <c r="C41">
        <v>0.30562001</v>
      </c>
      <c r="D41">
        <v>34.47000122</v>
      </c>
      <c r="E41">
        <v>0.25795001000000001</v>
      </c>
      <c r="F41">
        <v>37.210998539999999</v>
      </c>
      <c r="G41">
        <v>0.92889999999999995</v>
      </c>
      <c r="H41">
        <v>32.886001589999999</v>
      </c>
      <c r="J41" s="2">
        <f>TREND(Calibration!$A$2:$A$4,Calibration!$B$2:$B$4,C41)</f>
        <v>362.95090998824139</v>
      </c>
      <c r="K41" s="2">
        <f>TREND(Calibration!$A$2:$A$4,Calibration!$C$2:$C$4,E41)</f>
        <v>502.23105797704579</v>
      </c>
      <c r="L41" s="2">
        <f>TREND(Calibration!$A$2:$A$4,Calibration!$D$2:$D$4,G41)</f>
        <v>566.53739482181913</v>
      </c>
    </row>
    <row r="42" spans="1:12" x14ac:dyDescent="0.25">
      <c r="A42">
        <v>200193</v>
      </c>
      <c r="B42">
        <v>15.022000309999999</v>
      </c>
      <c r="C42">
        <v>0.30426999999999998</v>
      </c>
      <c r="D42">
        <v>34.479999540000001</v>
      </c>
      <c r="E42">
        <v>0.25821999000000001</v>
      </c>
      <c r="F42">
        <v>37.273998259999999</v>
      </c>
      <c r="G42">
        <v>0.93430000999999996</v>
      </c>
      <c r="H42">
        <v>32.856998439999998</v>
      </c>
      <c r="J42" s="2">
        <f>TREND(Calibration!$A$2:$A$4,Calibration!$B$2:$B$4,C42)</f>
        <v>356.95556890812304</v>
      </c>
      <c r="K42" s="2">
        <f>TREND(Calibration!$A$2:$A$4,Calibration!$C$2:$C$4,E42)</f>
        <v>504.31217716603601</v>
      </c>
      <c r="L42" s="2">
        <f>TREND(Calibration!$A$2:$A$4,Calibration!$D$2:$D$4,G42)</f>
        <v>569.89236287141784</v>
      </c>
    </row>
    <row r="43" spans="1:12" x14ac:dyDescent="0.25">
      <c r="A43">
        <v>205224</v>
      </c>
      <c r="B43">
        <v>14.963000299999999</v>
      </c>
      <c r="C43">
        <v>0.30384000999999999</v>
      </c>
      <c r="D43">
        <v>34.457000729999997</v>
      </c>
      <c r="E43">
        <v>0.25827</v>
      </c>
      <c r="F43">
        <v>37.245998380000003</v>
      </c>
      <c r="G43">
        <v>0.93159997000000005</v>
      </c>
      <c r="H43">
        <v>32.838001249999998</v>
      </c>
      <c r="J43" s="2">
        <f>TREND(Calibration!$A$2:$A$4,Calibration!$B$2:$B$4,C43)</f>
        <v>355.04600030415713</v>
      </c>
      <c r="K43" s="2">
        <f>TREND(Calibration!$A$2:$A$4,Calibration!$C$2:$C$4,E43)</f>
        <v>504.69767524234317</v>
      </c>
      <c r="L43" s="2">
        <f>TREND(Calibration!$A$2:$A$4,Calibration!$D$2:$D$4,G43)</f>
        <v>568.21485710149557</v>
      </c>
    </row>
    <row r="44" spans="1:12" x14ac:dyDescent="0.25">
      <c r="A44">
        <v>210191</v>
      </c>
      <c r="B44">
        <v>14.928000450000001</v>
      </c>
      <c r="C44">
        <v>0.30599999</v>
      </c>
      <c r="D44">
        <v>34.476001740000001</v>
      </c>
      <c r="E44">
        <v>0.2586</v>
      </c>
      <c r="F44">
        <v>37.22000122</v>
      </c>
      <c r="G44">
        <v>0.92619996999999998</v>
      </c>
      <c r="H44">
        <v>32.812000269999999</v>
      </c>
      <c r="J44" s="2">
        <f>TREND(Calibration!$A$2:$A$4,Calibration!$B$2:$B$4,C44)</f>
        <v>364.63838615776854</v>
      </c>
      <c r="K44" s="2">
        <f>TREND(Calibration!$A$2:$A$4,Calibration!$C$2:$C$4,E44)</f>
        <v>507.24145379026095</v>
      </c>
      <c r="L44" s="2">
        <f>TREND(Calibration!$A$2:$A$4,Calibration!$D$2:$D$4,G44)</f>
        <v>564.85989526478909</v>
      </c>
    </row>
    <row r="45" spans="1:12" x14ac:dyDescent="0.25">
      <c r="A45">
        <v>215222</v>
      </c>
      <c r="B45">
        <v>14.914999959999999</v>
      </c>
      <c r="C45">
        <v>0.30572999000000001</v>
      </c>
      <c r="D45">
        <v>34.446998600000001</v>
      </c>
      <c r="E45">
        <v>0.2586</v>
      </c>
      <c r="F45">
        <v>37.201000209999997</v>
      </c>
      <c r="G45">
        <v>0.92559999000000004</v>
      </c>
      <c r="H45">
        <v>32.808998109999997</v>
      </c>
      <c r="J45" s="2">
        <f>TREND(Calibration!$A$2:$A$4,Calibration!$B$2:$B$4,C45)</f>
        <v>363.43932682366585</v>
      </c>
      <c r="K45" s="2">
        <f>TREND(Calibration!$A$2:$A$4,Calibration!$C$2:$C$4,E45)</f>
        <v>507.24145379026095</v>
      </c>
      <c r="L45" s="2">
        <f>TREND(Calibration!$A$2:$A$4,Calibration!$D$2:$D$4,G45)</f>
        <v>564.48713415316195</v>
      </c>
    </row>
    <row r="46" spans="1:12" x14ac:dyDescent="0.25">
      <c r="A46">
        <v>220212</v>
      </c>
      <c r="B46">
        <v>14.99600029</v>
      </c>
      <c r="C46">
        <v>0.31162000000000001</v>
      </c>
      <c r="D46">
        <v>34.47000122</v>
      </c>
      <c r="E46">
        <v>0.25784001000000001</v>
      </c>
      <c r="F46">
        <v>37.17599869</v>
      </c>
      <c r="G46">
        <v>0.92989999000000001</v>
      </c>
      <c r="H46">
        <v>32.888999939999998</v>
      </c>
      <c r="J46" s="2">
        <f>TREND(Calibration!$A$2:$A$4,Calibration!$B$2:$B$4,C46)</f>
        <v>389.59662855869601</v>
      </c>
      <c r="K46" s="2">
        <f>TREND(Calibration!$A$2:$A$4,Calibration!$C$2:$C$4,E46)</f>
        <v>501.38313179440638</v>
      </c>
      <c r="L46" s="2">
        <f>TREND(Calibration!$A$2:$A$4,Calibration!$D$2:$D$4,G46)</f>
        <v>567.15867783794658</v>
      </c>
    </row>
    <row r="47" spans="1:12" x14ac:dyDescent="0.25">
      <c r="A47">
        <v>225130</v>
      </c>
      <c r="B47">
        <v>15.079999920000001</v>
      </c>
      <c r="C47">
        <v>0.30470999999999998</v>
      </c>
      <c r="D47">
        <v>34.459999080000003</v>
      </c>
      <c r="E47">
        <v>0.25762001000000001</v>
      </c>
      <c r="F47">
        <v>37.268001560000002</v>
      </c>
      <c r="G47">
        <v>0.93049996999999995</v>
      </c>
      <c r="H47">
        <v>32.921001429999997</v>
      </c>
      <c r="J47" s="2">
        <f>TREND(Calibration!$A$2:$A$4,Calibration!$B$2:$B$4,C47)</f>
        <v>358.90959152666073</v>
      </c>
      <c r="K47" s="2">
        <f>TREND(Calibration!$A$2:$A$4,Calibration!$C$2:$C$4,E47)</f>
        <v>499.68727942912801</v>
      </c>
      <c r="L47" s="2">
        <f>TREND(Calibration!$A$2:$A$4,Calibration!$D$2:$D$4,G47)</f>
        <v>567.53143894957384</v>
      </c>
    </row>
    <row r="48" spans="1:12" x14ac:dyDescent="0.25">
      <c r="A48">
        <v>230114</v>
      </c>
      <c r="B48">
        <v>15.11299992</v>
      </c>
      <c r="C48">
        <v>0.30768001</v>
      </c>
      <c r="D48">
        <v>34.466999049999998</v>
      </c>
      <c r="E48">
        <v>0.25692000999999998</v>
      </c>
      <c r="F48">
        <v>37.245998380000003</v>
      </c>
      <c r="G48">
        <v>0.92510002999999996</v>
      </c>
      <c r="H48">
        <v>32.844001769999998</v>
      </c>
      <c r="J48" s="2">
        <f>TREND(Calibration!$A$2:$A$4,Calibration!$B$2:$B$4,C48)</f>
        <v>372.0992886113952</v>
      </c>
      <c r="K48" s="2">
        <f>TREND(Calibration!$A$2:$A$4,Calibration!$C$2:$C$4,E48)</f>
        <v>494.29138553960524</v>
      </c>
      <c r="L48" s="2">
        <f>TREND(Calibration!$A$2:$A$4,Calibration!$D$2:$D$4,G48)</f>
        <v>564.1765143902212</v>
      </c>
    </row>
    <row r="49" spans="1:12" x14ac:dyDescent="0.25">
      <c r="A49">
        <v>235146</v>
      </c>
      <c r="B49">
        <v>15.11299992</v>
      </c>
      <c r="C49">
        <v>0.30426999999999998</v>
      </c>
      <c r="D49">
        <v>34.451000209999997</v>
      </c>
      <c r="E49">
        <v>0.25703000999999998</v>
      </c>
      <c r="F49">
        <v>37.257999419999997</v>
      </c>
      <c r="G49">
        <v>0.93859999999999999</v>
      </c>
      <c r="H49">
        <v>32.867000580000003</v>
      </c>
      <c r="J49" s="2">
        <f>TREND(Calibration!$A$2:$A$4,Calibration!$B$2:$B$4,C49)</f>
        <v>356.95556890812304</v>
      </c>
      <c r="K49" s="2">
        <f>TREND(Calibration!$A$2:$A$4,Calibration!$C$2:$C$4,E49)</f>
        <v>495.13931172224443</v>
      </c>
      <c r="L49" s="2">
        <f>TREND(Calibration!$A$2:$A$4,Calibration!$D$2:$D$4,G49)</f>
        <v>572.56390034331025</v>
      </c>
    </row>
    <row r="50" spans="1:12" x14ac:dyDescent="0.25">
      <c r="A50">
        <v>240201</v>
      </c>
      <c r="B50">
        <v>15.079999920000001</v>
      </c>
      <c r="C50">
        <v>0.30325001000000001</v>
      </c>
      <c r="D50">
        <v>34.466999049999998</v>
      </c>
      <c r="E50">
        <v>0.25735000000000002</v>
      </c>
      <c r="F50">
        <v>37.223999020000001</v>
      </c>
      <c r="G50">
        <v>0.93049996999999995</v>
      </c>
      <c r="H50">
        <v>32.898998259999999</v>
      </c>
      <c r="J50" s="2">
        <f>TREND(Calibration!$A$2:$A$4,Calibration!$B$2:$B$4,C50)</f>
        <v>352.42583361111792</v>
      </c>
      <c r="K50" s="2">
        <f>TREND(Calibration!$A$2:$A$4,Calibration!$C$2:$C$4,E50)</f>
        <v>497.60592898754248</v>
      </c>
      <c r="L50" s="2">
        <f>TREND(Calibration!$A$2:$A$4,Calibration!$D$2:$D$4,G50)</f>
        <v>567.53143894957384</v>
      </c>
    </row>
    <row r="51" spans="1:12" x14ac:dyDescent="0.25">
      <c r="A51">
        <v>245128</v>
      </c>
      <c r="B51">
        <v>15.03100014</v>
      </c>
      <c r="C51">
        <v>0.30432998999999999</v>
      </c>
      <c r="D51">
        <v>34.476001740000001</v>
      </c>
      <c r="E51">
        <v>0.25729998999999998</v>
      </c>
      <c r="F51">
        <v>37.286998750000002</v>
      </c>
      <c r="G51">
        <v>0.94019997</v>
      </c>
      <c r="H51">
        <v>32.888999939999998</v>
      </c>
      <c r="J51" s="2">
        <f>TREND(Calibration!$A$2:$A$4,Calibration!$B$2:$B$4,C51)</f>
        <v>357.22198212831859</v>
      </c>
      <c r="K51" s="2">
        <f>TREND(Calibration!$A$2:$A$4,Calibration!$C$2:$C$4,E51)</f>
        <v>497.22043091123487</v>
      </c>
      <c r="L51" s="2">
        <f>TREND(Calibration!$A$2:$A$4,Calibration!$D$2:$D$4,G51)</f>
        <v>573.55794447106496</v>
      </c>
    </row>
    <row r="52" spans="1:12" x14ac:dyDescent="0.25">
      <c r="A52">
        <v>250108</v>
      </c>
      <c r="B52">
        <v>14.963000299999999</v>
      </c>
      <c r="C52">
        <v>0.30437999999999998</v>
      </c>
      <c r="D52">
        <v>34.486000060000002</v>
      </c>
      <c r="E52">
        <v>0.25697999999999999</v>
      </c>
      <c r="F52">
        <v>37.2140007</v>
      </c>
      <c r="G52">
        <v>0.91810000000000003</v>
      </c>
      <c r="H52">
        <v>32.856998439999998</v>
      </c>
      <c r="J52" s="2">
        <f>TREND(Calibration!$A$2:$A$4,Calibration!$B$2:$B$4,C52)</f>
        <v>357.44407456275735</v>
      </c>
      <c r="K52" s="2">
        <f>TREND(Calibration!$A$2:$A$4,Calibration!$C$2:$C$4,E52)</f>
        <v>494.7538136459375</v>
      </c>
      <c r="L52" s="2">
        <f>TREND(Calibration!$A$2:$A$4,Calibration!$D$2:$D$4,G52)</f>
        <v>559.82747114840652</v>
      </c>
    </row>
    <row r="53" spans="1:12" x14ac:dyDescent="0.25">
      <c r="A53">
        <v>255130</v>
      </c>
      <c r="B53">
        <v>14.94999981</v>
      </c>
      <c r="C53">
        <v>0.30557001</v>
      </c>
      <c r="D53">
        <v>34.488998410000001</v>
      </c>
      <c r="E53">
        <v>0.25664999999999999</v>
      </c>
      <c r="F53">
        <v>37.238998410000001</v>
      </c>
      <c r="G53">
        <v>0.92779999999999996</v>
      </c>
      <c r="H53">
        <v>32.808998109999997</v>
      </c>
      <c r="J53" s="2">
        <f>TREND(Calibration!$A$2:$A$4,Calibration!$B$2:$B$4,C53)</f>
        <v>362.72886196340755</v>
      </c>
      <c r="K53" s="2">
        <f>TREND(Calibration!$A$2:$A$4,Calibration!$C$2:$C$4,E53)</f>
        <v>492.21003509801972</v>
      </c>
      <c r="L53" s="2">
        <f>TREND(Calibration!$A$2:$A$4,Calibration!$D$2:$D$4,G53)</f>
        <v>565.85397666989752</v>
      </c>
    </row>
    <row r="54" spans="1:12" x14ac:dyDescent="0.25">
      <c r="A54">
        <v>260106</v>
      </c>
      <c r="B54">
        <v>14.963000299999999</v>
      </c>
      <c r="C54">
        <v>0.30659999999999998</v>
      </c>
      <c r="D54">
        <v>34.472999569999999</v>
      </c>
      <c r="E54">
        <v>0.25664999999999999</v>
      </c>
      <c r="F54">
        <v>37.243000029999997</v>
      </c>
      <c r="G54">
        <v>0.93320000000000003</v>
      </c>
      <c r="H54">
        <v>32.86000061</v>
      </c>
      <c r="J54" s="2">
        <f>TREND(Calibration!$A$2:$A$4,Calibration!$B$2:$B$4,C54)</f>
        <v>367.30300686537953</v>
      </c>
      <c r="K54" s="2">
        <f>TREND(Calibration!$A$2:$A$4,Calibration!$C$2:$C$4,E54)</f>
        <v>492.21003509801972</v>
      </c>
      <c r="L54" s="2">
        <f>TREND(Calibration!$A$2:$A$4,Calibration!$D$2:$D$4,G54)</f>
        <v>569.20893850660389</v>
      </c>
    </row>
    <row r="55" spans="1:12" x14ac:dyDescent="0.25">
      <c r="A55">
        <v>265130</v>
      </c>
      <c r="B55">
        <v>14.934000019999999</v>
      </c>
      <c r="C55">
        <v>0.30594999</v>
      </c>
      <c r="D55">
        <v>34.512001040000001</v>
      </c>
      <c r="E55">
        <v>0.25887000999999998</v>
      </c>
      <c r="F55">
        <v>37.192001339999997</v>
      </c>
      <c r="G55">
        <v>0.91750001999999997</v>
      </c>
      <c r="H55">
        <v>32.838001249999998</v>
      </c>
      <c r="J55" s="2">
        <f>TREND(Calibration!$A$2:$A$4,Calibration!$B$2:$B$4,C55)</f>
        <v>364.4163381329347</v>
      </c>
      <c r="K55" s="2">
        <f>TREND(Calibration!$A$2:$A$4,Calibration!$C$2:$C$4,E55)</f>
        <v>509.32280423184648</v>
      </c>
      <c r="L55" s="2">
        <f>TREND(Calibration!$A$2:$A$4,Calibration!$D$2:$D$4,G55)</f>
        <v>559.45471003677915</v>
      </c>
    </row>
    <row r="56" spans="1:12" x14ac:dyDescent="0.25">
      <c r="A56">
        <v>270146</v>
      </c>
      <c r="B56">
        <v>14.993000029999999</v>
      </c>
      <c r="C56">
        <v>0.30135000000000001</v>
      </c>
      <c r="D56">
        <v>34.483001710000003</v>
      </c>
      <c r="E56">
        <v>0.25887000999999998</v>
      </c>
      <c r="F56">
        <v>37.227001190000003</v>
      </c>
      <c r="G56">
        <v>0.92830002</v>
      </c>
      <c r="H56">
        <v>32.844001769999998</v>
      </c>
      <c r="J56" s="2">
        <f>TREND(Calibration!$A$2:$A$4,Calibration!$B$2:$B$4,C56)</f>
        <v>343.98796425782757</v>
      </c>
      <c r="K56" s="2">
        <f>TREND(Calibration!$A$2:$A$4,Calibration!$C$2:$C$4,E56)</f>
        <v>509.32280423184648</v>
      </c>
      <c r="L56" s="2">
        <f>TREND(Calibration!$A$2:$A$4,Calibration!$D$2:$D$4,G56)</f>
        <v>566.16463371019199</v>
      </c>
    </row>
    <row r="57" spans="1:12" x14ac:dyDescent="0.25">
      <c r="A57">
        <v>275115</v>
      </c>
      <c r="B57">
        <v>15.01799965</v>
      </c>
      <c r="C57">
        <v>0.30351999000000002</v>
      </c>
      <c r="D57">
        <v>34.492000580000003</v>
      </c>
      <c r="E57">
        <v>0.25898000999999998</v>
      </c>
      <c r="F57">
        <v>37.216999049999998</v>
      </c>
      <c r="G57">
        <v>0.9224</v>
      </c>
      <c r="H57">
        <v>32.808998109999997</v>
      </c>
      <c r="J57" s="2">
        <f>TREND(Calibration!$A$2:$A$4,Calibration!$B$2:$B$4,C57)</f>
        <v>353.62480412601076</v>
      </c>
      <c r="K57" s="2">
        <f>TREND(Calibration!$A$2:$A$4,Calibration!$C$2:$C$4,E57)</f>
        <v>510.17073041448566</v>
      </c>
      <c r="L57" s="2">
        <f>TREND(Calibration!$A$2:$A$4,Calibration!$D$2:$D$4,G57)</f>
        <v>562.49901483319115</v>
      </c>
    </row>
    <row r="58" spans="1:12" x14ac:dyDescent="0.25">
      <c r="A58">
        <v>280181</v>
      </c>
      <c r="B58">
        <v>15.01200008</v>
      </c>
      <c r="C58">
        <v>0.30465001000000003</v>
      </c>
      <c r="D58">
        <v>34.466999049999998</v>
      </c>
      <c r="E58">
        <v>0.26438001</v>
      </c>
      <c r="F58">
        <v>37.216999049999998</v>
      </c>
      <c r="G58">
        <v>0.93430000999999996</v>
      </c>
      <c r="H58">
        <v>32.869998930000001</v>
      </c>
      <c r="J58" s="2">
        <f>TREND(Calibration!$A$2:$A$4,Calibration!$B$2:$B$4,C58)</f>
        <v>358.64317830646519</v>
      </c>
      <c r="K58" s="2">
        <f>TREND(Calibration!$A$2:$A$4,Calibration!$C$2:$C$4,E58)</f>
        <v>551.79619756223065</v>
      </c>
      <c r="L58" s="2">
        <f>TREND(Calibration!$A$2:$A$4,Calibration!$D$2:$D$4,G58)</f>
        <v>569.89236287141784</v>
      </c>
    </row>
    <row r="59" spans="1:12" x14ac:dyDescent="0.25">
      <c r="A59">
        <v>285177</v>
      </c>
      <c r="B59">
        <v>15.00199986</v>
      </c>
      <c r="C59">
        <v>0.30476001000000003</v>
      </c>
      <c r="D59">
        <v>34.446998600000001</v>
      </c>
      <c r="E59">
        <v>0.27210999000000002</v>
      </c>
      <c r="F59">
        <v>37.268001560000002</v>
      </c>
      <c r="G59">
        <v>0.9375</v>
      </c>
      <c r="H59">
        <v>32.873001100000003</v>
      </c>
      <c r="J59" s="2">
        <f>TREND(Calibration!$A$2:$A$4,Calibration!$B$2:$B$4,C59)</f>
        <v>359.13168396109972</v>
      </c>
      <c r="K59" s="2">
        <f>TREND(Calibration!$A$2:$A$4,Calibration!$C$2:$C$4,E59)</f>
        <v>611.38212877384626</v>
      </c>
      <c r="L59" s="2">
        <f>TREND(Calibration!$A$2:$A$4,Calibration!$D$2:$D$4,G59)</f>
        <v>571.88048219138864</v>
      </c>
    </row>
    <row r="60" spans="1:12" x14ac:dyDescent="0.25">
      <c r="A60">
        <v>290115</v>
      </c>
      <c r="B60">
        <v>14.91800022</v>
      </c>
      <c r="C60">
        <v>0.30221998999999999</v>
      </c>
      <c r="D60">
        <v>34.486000060000002</v>
      </c>
      <c r="E60">
        <v>0.27465001</v>
      </c>
      <c r="F60">
        <v>37.238998410000001</v>
      </c>
      <c r="G60">
        <v>0.93540000999999995</v>
      </c>
      <c r="H60">
        <v>32.90499878</v>
      </c>
      <c r="J60" s="2">
        <f>TREND(Calibration!$A$2:$A$4,Calibration!$B$2:$B$4,C60)</f>
        <v>347.85155548033117</v>
      </c>
      <c r="K60" s="2">
        <f>TREND(Calibration!$A$2:$A$4,Calibration!$C$2:$C$4,E60)</f>
        <v>630.9616693413675</v>
      </c>
      <c r="L60" s="2">
        <f>TREND(Calibration!$A$2:$A$4,Calibration!$D$2:$D$4,G60)</f>
        <v>570.57578102333957</v>
      </c>
    </row>
    <row r="61" spans="1:12" x14ac:dyDescent="0.25">
      <c r="A61">
        <v>295099</v>
      </c>
      <c r="B61">
        <v>14.90799999</v>
      </c>
      <c r="C61">
        <v>0.30168</v>
      </c>
      <c r="D61">
        <v>34.501998899999997</v>
      </c>
      <c r="E61">
        <v>0.27568000999999998</v>
      </c>
      <c r="F61">
        <v>37.229999540000001</v>
      </c>
      <c r="G61">
        <v>0.93910002999999997</v>
      </c>
      <c r="H61">
        <v>32.923999790000003</v>
      </c>
      <c r="J61" s="2">
        <f>TREND(Calibration!$A$2:$A$4,Calibration!$B$2:$B$4,C61)</f>
        <v>345.45348122173073</v>
      </c>
      <c r="K61" s="2">
        <f>TREND(Calibration!$A$2:$A$4,Calibration!$C$2:$C$4,E61)</f>
        <v>638.90134177880759</v>
      </c>
      <c r="L61" s="2">
        <f>TREND(Calibration!$A$2:$A$4,Calibration!$D$2:$D$4,G61)</f>
        <v>572.87456359649696</v>
      </c>
    </row>
    <row r="62" spans="1:12" x14ac:dyDescent="0.25">
      <c r="A62">
        <v>300130</v>
      </c>
      <c r="B62">
        <v>14.86600018</v>
      </c>
      <c r="C62">
        <v>0.30487001000000002</v>
      </c>
      <c r="D62">
        <v>34.472999569999999</v>
      </c>
      <c r="E62">
        <v>0.27399999000000003</v>
      </c>
      <c r="F62">
        <v>37.236000060000002</v>
      </c>
      <c r="G62">
        <v>0.9375</v>
      </c>
      <c r="H62">
        <v>32.862998959999999</v>
      </c>
      <c r="J62" s="2">
        <f>TREND(Calibration!$A$2:$A$4,Calibration!$B$2:$B$4,C62)</f>
        <v>359.62018961573403</v>
      </c>
      <c r="K62" s="2">
        <f>TREND(Calibration!$A$2:$A$4,Calibration!$C$2:$C$4,E62)</f>
        <v>625.95104227555726</v>
      </c>
      <c r="L62" s="2">
        <f>TREND(Calibration!$A$2:$A$4,Calibration!$D$2:$D$4,G62)</f>
        <v>571.88048219138864</v>
      </c>
    </row>
    <row r="63" spans="1:12" x14ac:dyDescent="0.25">
      <c r="A63">
        <v>305270</v>
      </c>
      <c r="B63">
        <v>14.90499973</v>
      </c>
      <c r="C63">
        <v>0.30437999999999998</v>
      </c>
      <c r="D63">
        <v>34.501998899999997</v>
      </c>
      <c r="E63">
        <v>0.27367999999999998</v>
      </c>
      <c r="F63">
        <v>37.22000122</v>
      </c>
      <c r="G63">
        <v>0.93589997000000003</v>
      </c>
      <c r="H63">
        <v>32.833999630000001</v>
      </c>
      <c r="J63" s="2">
        <f>TREND(Calibration!$A$2:$A$4,Calibration!$B$2:$B$4,C63)</f>
        <v>357.44407456275735</v>
      </c>
      <c r="K63" s="2">
        <f>TREND(Calibration!$A$2:$A$4,Calibration!$C$2:$C$4,E63)</f>
        <v>623.48442501025943</v>
      </c>
      <c r="L63" s="2">
        <f>TREND(Calibration!$A$2:$A$4,Calibration!$D$2:$D$4,G63)</f>
        <v>570.88640078628021</v>
      </c>
    </row>
    <row r="64" spans="1:12" x14ac:dyDescent="0.25">
      <c r="A64">
        <v>310130</v>
      </c>
      <c r="B64">
        <v>15.041000370000001</v>
      </c>
      <c r="C64">
        <v>0.30465001000000003</v>
      </c>
      <c r="D64">
        <v>34.453998570000003</v>
      </c>
      <c r="E64">
        <v>0.27215999000000002</v>
      </c>
      <c r="F64">
        <v>37.262001040000001</v>
      </c>
      <c r="G64">
        <v>0.94179999999999997</v>
      </c>
      <c r="H64">
        <v>32.833999630000001</v>
      </c>
      <c r="J64" s="2">
        <f>TREND(Calibration!$A$2:$A$4,Calibration!$B$2:$B$4,C64)</f>
        <v>358.64317830646519</v>
      </c>
      <c r="K64" s="2">
        <f>TREND(Calibration!$A$2:$A$4,Calibration!$C$2:$C$4,E64)</f>
        <v>611.76754976595498</v>
      </c>
      <c r="L64" s="2">
        <f>TREND(Calibration!$A$2:$A$4,Calibration!$D$2:$D$4,G64)</f>
        <v>574.55202587617327</v>
      </c>
    </row>
    <row r="65" spans="1:12" x14ac:dyDescent="0.25">
      <c r="A65">
        <v>315201</v>
      </c>
      <c r="B65">
        <v>15.11900043</v>
      </c>
      <c r="C65">
        <v>0.30502998999999997</v>
      </c>
      <c r="D65">
        <v>34.479999540000001</v>
      </c>
      <c r="E65">
        <v>0.27015999000000002</v>
      </c>
      <c r="F65">
        <v>37.243000029999997</v>
      </c>
      <c r="G65">
        <v>0.94179999999999997</v>
      </c>
      <c r="H65">
        <v>32.915000919999997</v>
      </c>
      <c r="J65" s="2">
        <f>TREND(Calibration!$A$2:$A$4,Calibration!$B$2:$B$4,C65)</f>
        <v>360.33065447599211</v>
      </c>
      <c r="K65" s="2">
        <f>TREND(Calibration!$A$2:$A$4,Calibration!$C$2:$C$4,E65)</f>
        <v>596.35071008160526</v>
      </c>
      <c r="L65" s="2">
        <f>TREND(Calibration!$A$2:$A$4,Calibration!$D$2:$D$4,G65)</f>
        <v>574.55202587617327</v>
      </c>
    </row>
    <row r="66" spans="1:12" x14ac:dyDescent="0.25">
      <c r="A66">
        <v>320208</v>
      </c>
      <c r="B66">
        <v>15.161000250000001</v>
      </c>
      <c r="C66">
        <v>0.30044000999999998</v>
      </c>
      <c r="D66">
        <v>34.51499939</v>
      </c>
      <c r="E66">
        <v>0.26734998999999998</v>
      </c>
      <c r="F66">
        <v>37.229999540000001</v>
      </c>
      <c r="G66">
        <v>0.93910002999999997</v>
      </c>
      <c r="H66">
        <v>32.85400009</v>
      </c>
      <c r="J66" s="2">
        <f>TREND(Calibration!$A$2:$A$4,Calibration!$B$2:$B$4,C66)</f>
        <v>339.94673461545653</v>
      </c>
      <c r="K66" s="2">
        <f>TREND(Calibration!$A$2:$A$4,Calibration!$C$2:$C$4,E66)</f>
        <v>574.69005032509335</v>
      </c>
      <c r="L66" s="2">
        <f>TREND(Calibration!$A$2:$A$4,Calibration!$D$2:$D$4,G66)</f>
        <v>572.87456359649696</v>
      </c>
    </row>
    <row r="67" spans="1:12" x14ac:dyDescent="0.25">
      <c r="A67">
        <v>325099</v>
      </c>
      <c r="B67">
        <v>15.17399979</v>
      </c>
      <c r="C67">
        <v>0.29859998999999998</v>
      </c>
      <c r="D67">
        <v>34.483001710000003</v>
      </c>
      <c r="E67">
        <v>0.26627001</v>
      </c>
      <c r="F67">
        <v>37.255001069999999</v>
      </c>
      <c r="G67">
        <v>0.93910002999999997</v>
      </c>
      <c r="H67">
        <v>32.840999600000004</v>
      </c>
      <c r="J67" s="2">
        <f>TREND(Calibration!$A$2:$A$4,Calibration!$B$2:$B$4,C67)</f>
        <v>331.77527848236173</v>
      </c>
      <c r="K67" s="2">
        <f>TREND(Calibration!$A$2:$A$4,Calibration!$C$2:$C$4,E67)</f>
        <v>566.36511106394141</v>
      </c>
      <c r="L67" s="2">
        <f>TREND(Calibration!$A$2:$A$4,Calibration!$D$2:$D$4,G67)</f>
        <v>572.87456359649696</v>
      </c>
    </row>
    <row r="68" spans="1:12" x14ac:dyDescent="0.25">
      <c r="A68">
        <v>330105</v>
      </c>
      <c r="B68">
        <v>15.102999690000001</v>
      </c>
      <c r="C68">
        <v>0.30221998999999999</v>
      </c>
      <c r="D68">
        <v>34.486000060000002</v>
      </c>
      <c r="E68">
        <v>0.26600000000000001</v>
      </c>
      <c r="F68">
        <v>37.216999049999998</v>
      </c>
      <c r="G68">
        <v>0.93699997999999995</v>
      </c>
      <c r="H68">
        <v>32.891998289999997</v>
      </c>
      <c r="J68" s="2">
        <f>TREND(Calibration!$A$2:$A$4,Calibration!$B$2:$B$4,C68)</f>
        <v>347.85155548033117</v>
      </c>
      <c r="K68" s="2">
        <f>TREND(Calibration!$A$2:$A$4,Calibration!$C$2:$C$4,E68)</f>
        <v>564.28376062235589</v>
      </c>
      <c r="L68" s="2">
        <f>TREND(Calibration!$A$2:$A$4,Calibration!$D$2:$D$4,G68)</f>
        <v>571.56982515109416</v>
      </c>
    </row>
    <row r="69" spans="1:12" x14ac:dyDescent="0.25">
      <c r="A69">
        <v>335098</v>
      </c>
      <c r="B69">
        <v>15.053999900000001</v>
      </c>
      <c r="C69">
        <v>0.30443998999999999</v>
      </c>
      <c r="D69">
        <v>34.476001740000001</v>
      </c>
      <c r="E69">
        <v>0.26471001</v>
      </c>
      <c r="F69">
        <v>37.280998230000002</v>
      </c>
      <c r="G69">
        <v>0.94019997</v>
      </c>
      <c r="H69">
        <v>32.862998959999999</v>
      </c>
      <c r="J69" s="2">
        <f>TREND(Calibration!$A$2:$A$4,Calibration!$B$2:$B$4,C69)</f>
        <v>357.71048778295312</v>
      </c>
      <c r="K69" s="2">
        <f>TREND(Calibration!$A$2:$A$4,Calibration!$C$2:$C$4,E69)</f>
        <v>554.33997611014843</v>
      </c>
      <c r="L69" s="2">
        <f>TREND(Calibration!$A$2:$A$4,Calibration!$D$2:$D$4,G69)</f>
        <v>573.55794447106496</v>
      </c>
    </row>
    <row r="70" spans="1:12" x14ac:dyDescent="0.25">
      <c r="A70">
        <v>340225</v>
      </c>
      <c r="B70">
        <v>15.01200008</v>
      </c>
      <c r="C70">
        <v>0.30508000000000002</v>
      </c>
      <c r="D70">
        <v>34.495998380000003</v>
      </c>
      <c r="E70">
        <v>0.26438001</v>
      </c>
      <c r="F70">
        <v>37.243000029999997</v>
      </c>
      <c r="G70">
        <v>0.93970001000000003</v>
      </c>
      <c r="H70">
        <v>32.873001100000003</v>
      </c>
      <c r="J70" s="2">
        <f>TREND(Calibration!$A$2:$A$4,Calibration!$B$2:$B$4,C70)</f>
        <v>360.5527469104311</v>
      </c>
      <c r="K70" s="2">
        <f>TREND(Calibration!$A$2:$A$4,Calibration!$C$2:$C$4,E70)</f>
        <v>551.79619756223065</v>
      </c>
      <c r="L70" s="2">
        <f>TREND(Calibration!$A$2:$A$4,Calibration!$D$2:$D$4,G70)</f>
        <v>573.24732470812432</v>
      </c>
    </row>
    <row r="71" spans="1:12" x14ac:dyDescent="0.25">
      <c r="A71">
        <v>345206</v>
      </c>
      <c r="B71">
        <v>14.960000040000001</v>
      </c>
      <c r="C71">
        <v>0.30005999999999999</v>
      </c>
      <c r="D71">
        <v>34.492000580000003</v>
      </c>
      <c r="E71">
        <v>0.26368001000000002</v>
      </c>
      <c r="F71">
        <v>37.27099991</v>
      </c>
      <c r="G71">
        <v>0.94239998000000003</v>
      </c>
      <c r="H71">
        <v>32.933998109999997</v>
      </c>
      <c r="J71" s="2">
        <f>TREND(Calibration!$A$2:$A$4,Calibration!$B$2:$B$4,C71)</f>
        <v>338.25912521711462</v>
      </c>
      <c r="K71" s="2">
        <f>TREND(Calibration!$A$2:$A$4,Calibration!$C$2:$C$4,E71)</f>
        <v>546.40030367270833</v>
      </c>
      <c r="L71" s="2">
        <f>TREND(Calibration!$A$2:$A$4,Calibration!$D$2:$D$4,G71)</f>
        <v>574.92478698780064</v>
      </c>
    </row>
    <row r="72" spans="1:12" x14ac:dyDescent="0.25">
      <c r="A72">
        <v>350193</v>
      </c>
      <c r="B72">
        <v>14.92399979</v>
      </c>
      <c r="C72">
        <v>0.30259999999999998</v>
      </c>
      <c r="D72">
        <v>34.453998570000003</v>
      </c>
      <c r="E72">
        <v>0.26368001000000002</v>
      </c>
      <c r="F72">
        <v>37.257999419999997</v>
      </c>
      <c r="G72">
        <v>0.94559996999999996</v>
      </c>
      <c r="H72">
        <v>32.944000240000001</v>
      </c>
      <c r="J72" s="2">
        <f>TREND(Calibration!$A$2:$A$4,Calibration!$B$2:$B$4,C72)</f>
        <v>349.53916487867309</v>
      </c>
      <c r="K72" s="2">
        <f>TREND(Calibration!$A$2:$A$4,Calibration!$C$2:$C$4,E72)</f>
        <v>546.40030367270833</v>
      </c>
      <c r="L72" s="2">
        <f>TREND(Calibration!$A$2:$A$4,Calibration!$D$2:$D$4,G72)</f>
        <v>576.91290630777132</v>
      </c>
    </row>
    <row r="73" spans="1:12" x14ac:dyDescent="0.25">
      <c r="A73">
        <v>355146</v>
      </c>
      <c r="B73">
        <v>14.934000019999999</v>
      </c>
      <c r="C73">
        <v>0.30541000000000001</v>
      </c>
      <c r="D73">
        <v>34.47000122</v>
      </c>
      <c r="E73">
        <v>0.26346001000000002</v>
      </c>
      <c r="F73">
        <v>37.236000060000002</v>
      </c>
      <c r="G73">
        <v>0.94349998000000002</v>
      </c>
      <c r="H73">
        <v>32.90499878</v>
      </c>
      <c r="J73" s="2">
        <f>TREND(Calibration!$A$2:$A$4,Calibration!$B$2:$B$4,C73)</f>
        <v>362.01826387433448</v>
      </c>
      <c r="K73" s="2">
        <f>TREND(Calibration!$A$2:$A$4,Calibration!$C$2:$C$4,E73)</f>
        <v>544.70445130742996</v>
      </c>
      <c r="L73" s="2">
        <f>TREND(Calibration!$A$2:$A$4,Calibration!$D$2:$D$4,G73)</f>
        <v>575.60820513972226</v>
      </c>
    </row>
    <row r="74" spans="1:12" x14ac:dyDescent="0.25">
      <c r="A74">
        <v>360165</v>
      </c>
      <c r="B74">
        <v>14.96700001</v>
      </c>
      <c r="C74">
        <v>0.30217000999999999</v>
      </c>
      <c r="D74">
        <v>34.530998230000002</v>
      </c>
      <c r="E74">
        <v>0.26372999000000003</v>
      </c>
      <c r="F74">
        <v>37.243000029999997</v>
      </c>
      <c r="G74">
        <v>0.93589997000000003</v>
      </c>
      <c r="H74">
        <v>32.825000760000002</v>
      </c>
      <c r="J74" s="2">
        <f>TREND(Calibration!$A$2:$A$4,Calibration!$B$2:$B$4,C74)</f>
        <v>347.62959627470718</v>
      </c>
      <c r="K74" s="2">
        <f>TREND(Calibration!$A$2:$A$4,Calibration!$C$2:$C$4,E74)</f>
        <v>546.78557049642018</v>
      </c>
      <c r="L74" s="2">
        <f>TREND(Calibration!$A$2:$A$4,Calibration!$D$2:$D$4,G74)</f>
        <v>570.88640078628021</v>
      </c>
    </row>
    <row r="75" spans="1:12" x14ac:dyDescent="0.25">
      <c r="A75">
        <v>365150</v>
      </c>
      <c r="B75">
        <v>15.04800034</v>
      </c>
      <c r="C75">
        <v>0.30406000999999999</v>
      </c>
      <c r="D75">
        <v>34.459999080000003</v>
      </c>
      <c r="E75">
        <v>0.26475999</v>
      </c>
      <c r="F75">
        <v>37.2140007</v>
      </c>
      <c r="G75">
        <v>0.93859999999999999</v>
      </c>
      <c r="H75">
        <v>32.862998959999999</v>
      </c>
      <c r="J75" s="2">
        <f>TREND(Calibration!$A$2:$A$4,Calibration!$B$2:$B$4,C75)</f>
        <v>356.02301161342598</v>
      </c>
      <c r="K75" s="2">
        <f>TREND(Calibration!$A$2:$A$4,Calibration!$C$2:$C$4,E75)</f>
        <v>554.72524293386027</v>
      </c>
      <c r="L75" s="2">
        <f>TREND(Calibration!$A$2:$A$4,Calibration!$D$2:$D$4,G75)</f>
        <v>572.56390034331025</v>
      </c>
    </row>
    <row r="76" spans="1:12" x14ac:dyDescent="0.25">
      <c r="A76">
        <v>370130</v>
      </c>
      <c r="B76">
        <v>15.11299992</v>
      </c>
      <c r="C76">
        <v>0.30454001000000003</v>
      </c>
      <c r="D76">
        <v>34.501998899999997</v>
      </c>
      <c r="E76">
        <v>0.26372999000000003</v>
      </c>
      <c r="F76">
        <v>37.216999049999998</v>
      </c>
      <c r="G76">
        <v>0.93269997999999998</v>
      </c>
      <c r="H76">
        <v>32.879001619999997</v>
      </c>
      <c r="J76" s="2">
        <f>TREND(Calibration!$A$2:$A$4,Calibration!$B$2:$B$4,C76)</f>
        <v>358.15467265183088</v>
      </c>
      <c r="K76" s="2">
        <f>TREND(Calibration!$A$2:$A$4,Calibration!$C$2:$C$4,E76)</f>
        <v>546.78557049642018</v>
      </c>
      <c r="L76" s="2">
        <f>TREND(Calibration!$A$2:$A$4,Calibration!$D$2:$D$4,G76)</f>
        <v>568.89828146630953</v>
      </c>
    </row>
    <row r="77" spans="1:12" x14ac:dyDescent="0.25">
      <c r="A77">
        <v>375193</v>
      </c>
      <c r="B77">
        <v>15.17099953</v>
      </c>
      <c r="C77">
        <v>0.30443998999999999</v>
      </c>
      <c r="D77">
        <v>34.453998570000003</v>
      </c>
      <c r="E77">
        <v>0.26249</v>
      </c>
      <c r="F77">
        <v>37.268001560000002</v>
      </c>
      <c r="G77">
        <v>0.94989997000000004</v>
      </c>
      <c r="H77">
        <v>32.862998959999999</v>
      </c>
      <c r="J77" s="2">
        <f>TREND(Calibration!$A$2:$A$4,Calibration!$B$2:$B$4,C77)</f>
        <v>357.71048778295312</v>
      </c>
      <c r="K77" s="2">
        <f>TREND(Calibration!$A$2:$A$4,Calibration!$C$2:$C$4,E77)</f>
        <v>537.22720697632167</v>
      </c>
      <c r="L77" s="2">
        <f>TREND(Calibration!$A$2:$A$4,Calibration!$D$2:$D$4,G77)</f>
        <v>579.58444999255607</v>
      </c>
    </row>
    <row r="78" spans="1:12" x14ac:dyDescent="0.25">
      <c r="A78">
        <v>380144</v>
      </c>
      <c r="B78">
        <v>15.11600018</v>
      </c>
      <c r="C78">
        <v>0.30070998999999998</v>
      </c>
      <c r="D78">
        <v>34.483001710000003</v>
      </c>
      <c r="E78">
        <v>0.26118999999999998</v>
      </c>
      <c r="F78">
        <v>37.236000060000002</v>
      </c>
      <c r="G78">
        <v>0.94559996999999996</v>
      </c>
      <c r="H78">
        <v>32.895000459999999</v>
      </c>
      <c r="J78" s="2">
        <f>TREND(Calibration!$A$2:$A$4,Calibration!$B$2:$B$4,C78)</f>
        <v>341.14570513034937</v>
      </c>
      <c r="K78" s="2">
        <f>TREND(Calibration!$A$2:$A$4,Calibration!$C$2:$C$4,E78)</f>
        <v>527.20626118149403</v>
      </c>
      <c r="L78" s="2">
        <f>TREND(Calibration!$A$2:$A$4,Calibration!$D$2:$D$4,G78)</f>
        <v>576.91290630777132</v>
      </c>
    </row>
    <row r="79" spans="1:12" x14ac:dyDescent="0.25">
      <c r="A79">
        <v>385134</v>
      </c>
      <c r="B79">
        <v>15.06400013</v>
      </c>
      <c r="C79">
        <v>0.30195000999999999</v>
      </c>
      <c r="D79">
        <v>34.499000549999998</v>
      </c>
      <c r="E79">
        <v>0.26027</v>
      </c>
      <c r="F79">
        <v>37.257999419999997</v>
      </c>
      <c r="G79">
        <v>0.94669998</v>
      </c>
      <c r="H79">
        <v>32.812000269999999</v>
      </c>
      <c r="J79" s="2">
        <f>TREND(Calibration!$A$2:$A$4,Calibration!$B$2:$B$4,C79)</f>
        <v>346.65258496543834</v>
      </c>
      <c r="K79" s="2">
        <f>TREND(Calibration!$A$2:$A$4,Calibration!$C$2:$C$4,E79)</f>
        <v>520.11451492669312</v>
      </c>
      <c r="L79" s="2">
        <f>TREND(Calibration!$A$2:$A$4,Calibration!$D$2:$D$4,G79)</f>
        <v>577.59633067258528</v>
      </c>
    </row>
    <row r="80" spans="1:12" x14ac:dyDescent="0.25">
      <c r="A80">
        <v>390115</v>
      </c>
      <c r="B80">
        <v>14.993000029999999</v>
      </c>
      <c r="C80">
        <v>0.30259999999999998</v>
      </c>
      <c r="D80">
        <v>34.488998410000001</v>
      </c>
      <c r="E80">
        <v>0.25957000000000002</v>
      </c>
      <c r="F80">
        <v>37.188999180000003</v>
      </c>
      <c r="G80">
        <v>0.94239998000000003</v>
      </c>
      <c r="H80">
        <v>32.849998470000003</v>
      </c>
      <c r="J80" s="2">
        <f>TREND(Calibration!$A$2:$A$4,Calibration!$B$2:$B$4,C80)</f>
        <v>349.53916487867309</v>
      </c>
      <c r="K80" s="2">
        <f>TREND(Calibration!$A$2:$A$4,Calibration!$C$2:$C$4,E80)</f>
        <v>514.71862103717081</v>
      </c>
      <c r="L80" s="2">
        <f>TREND(Calibration!$A$2:$A$4,Calibration!$D$2:$D$4,G80)</f>
        <v>574.92478698780064</v>
      </c>
    </row>
    <row r="81" spans="1:12" x14ac:dyDescent="0.25">
      <c r="A81">
        <v>395099</v>
      </c>
      <c r="B81">
        <v>14.940999980000001</v>
      </c>
      <c r="C81">
        <v>0.30118999000000002</v>
      </c>
      <c r="D81">
        <v>34.492000580000003</v>
      </c>
      <c r="E81">
        <v>0.26021999000000001</v>
      </c>
      <c r="F81">
        <v>37.227001190000003</v>
      </c>
      <c r="G81">
        <v>0.94239998000000003</v>
      </c>
      <c r="H81">
        <v>32.856998439999998</v>
      </c>
      <c r="J81" s="2">
        <f>TREND(Calibration!$A$2:$A$4,Calibration!$B$2:$B$4,C81)</f>
        <v>343.27736616875427</v>
      </c>
      <c r="K81" s="2">
        <f>TREND(Calibration!$A$2:$A$4,Calibration!$C$2:$C$4,E81)</f>
        <v>519.72901685038596</v>
      </c>
      <c r="L81" s="2">
        <f>TREND(Calibration!$A$2:$A$4,Calibration!$D$2:$D$4,G81)</f>
        <v>574.92478698780064</v>
      </c>
    </row>
    <row r="82" spans="1:12" x14ac:dyDescent="0.25">
      <c r="A82">
        <v>400177</v>
      </c>
      <c r="B82">
        <v>14.928000450000001</v>
      </c>
      <c r="C82">
        <v>0.30199999</v>
      </c>
      <c r="D82">
        <v>34.488998410000001</v>
      </c>
      <c r="E82">
        <v>0.26080998999999999</v>
      </c>
      <c r="F82">
        <v>37.273998259999999</v>
      </c>
      <c r="G82">
        <v>0.95429998999999999</v>
      </c>
      <c r="H82">
        <v>32.867000580000003</v>
      </c>
      <c r="J82" s="2">
        <f>TREND(Calibration!$A$2:$A$4,Calibration!$B$2:$B$4,C82)</f>
        <v>346.87454417106233</v>
      </c>
      <c r="K82" s="2">
        <f>TREND(Calibration!$A$2:$A$4,Calibration!$C$2:$C$4,E82)</f>
        <v>524.27698455726909</v>
      </c>
      <c r="L82" s="2">
        <f>TREND(Calibration!$A$2:$A$4,Calibration!$D$2:$D$4,G82)</f>
        <v>582.31813502602733</v>
      </c>
    </row>
    <row r="83" spans="1:12" x14ac:dyDescent="0.25">
      <c r="A83">
        <v>405128</v>
      </c>
      <c r="B83">
        <v>14.946999549999999</v>
      </c>
      <c r="C83">
        <v>0.30179</v>
      </c>
      <c r="D83">
        <v>34.483001710000003</v>
      </c>
      <c r="E83">
        <v>0.26118999999999998</v>
      </c>
      <c r="F83">
        <v>37.268001560000002</v>
      </c>
      <c r="G83">
        <v>0.94889997999999998</v>
      </c>
      <c r="H83">
        <v>32.888999939999998</v>
      </c>
      <c r="J83" s="2">
        <f>TREND(Calibration!$A$2:$A$4,Calibration!$B$2:$B$4,C83)</f>
        <v>345.94198687636526</v>
      </c>
      <c r="K83" s="2">
        <f>TREND(Calibration!$A$2:$A$4,Calibration!$C$2:$C$4,E83)</f>
        <v>527.20626118149403</v>
      </c>
      <c r="L83" s="2">
        <f>TREND(Calibration!$A$2:$A$4,Calibration!$D$2:$D$4,G83)</f>
        <v>578.96316697642862</v>
      </c>
    </row>
    <row r="84" spans="1:12" x14ac:dyDescent="0.25">
      <c r="A84">
        <v>410149</v>
      </c>
      <c r="B84">
        <v>14.944000239999999</v>
      </c>
      <c r="C84">
        <v>0.29514000000000001</v>
      </c>
      <c r="D84">
        <v>34.495998380000003</v>
      </c>
      <c r="E84">
        <v>0.2606</v>
      </c>
      <c r="F84">
        <v>37.20500183</v>
      </c>
      <c r="G84">
        <v>0.93540000999999995</v>
      </c>
      <c r="H84">
        <v>32.869998930000001</v>
      </c>
      <c r="J84" s="2">
        <f>TREND(Calibration!$A$2:$A$4,Calibration!$B$2:$B$4,C84)</f>
        <v>316.40959957346581</v>
      </c>
      <c r="K84" s="2">
        <f>TREND(Calibration!$A$2:$A$4,Calibration!$C$2:$C$4,E84)</f>
        <v>522.6582934746109</v>
      </c>
      <c r="L84" s="2">
        <f>TREND(Calibration!$A$2:$A$4,Calibration!$D$2:$D$4,G84)</f>
        <v>570.57578102333957</v>
      </c>
    </row>
    <row r="85" spans="1:12" x14ac:dyDescent="0.25">
      <c r="A85">
        <v>415098</v>
      </c>
      <c r="B85">
        <v>15.03800011</v>
      </c>
      <c r="C85">
        <v>0.30287001000000002</v>
      </c>
      <c r="D85">
        <v>34.483001710000003</v>
      </c>
      <c r="E85">
        <v>0.26010999000000001</v>
      </c>
      <c r="F85">
        <v>37.238998410000001</v>
      </c>
      <c r="G85">
        <v>0.94129996999999999</v>
      </c>
      <c r="H85">
        <v>32.888999939999998</v>
      </c>
      <c r="J85" s="2">
        <f>TREND(Calibration!$A$2:$A$4,Calibration!$B$2:$B$4,C85)</f>
        <v>350.73826862238093</v>
      </c>
      <c r="K85" s="2">
        <f>TREND(Calibration!$A$2:$A$4,Calibration!$C$2:$C$4,E85)</f>
        <v>518.88109066774678</v>
      </c>
      <c r="L85" s="2">
        <f>TREND(Calibration!$A$2:$A$4,Calibration!$D$2:$D$4,G85)</f>
        <v>574.24136262298657</v>
      </c>
    </row>
    <row r="86" spans="1:12" x14ac:dyDescent="0.25">
      <c r="A86">
        <v>420106</v>
      </c>
      <c r="B86">
        <v>15.06700039</v>
      </c>
      <c r="C86">
        <v>0.30287001000000002</v>
      </c>
      <c r="D86">
        <v>34.499000549999998</v>
      </c>
      <c r="E86">
        <v>0.26157001000000002</v>
      </c>
      <c r="F86">
        <v>37.245998380000003</v>
      </c>
      <c r="G86">
        <v>0.94559996999999996</v>
      </c>
      <c r="H86">
        <v>32.805999759999999</v>
      </c>
      <c r="J86" s="2">
        <f>TREND(Calibration!$A$2:$A$4,Calibration!$B$2:$B$4,C86)</f>
        <v>350.73826862238093</v>
      </c>
      <c r="K86" s="2">
        <f>TREND(Calibration!$A$2:$A$4,Calibration!$C$2:$C$4,E86)</f>
        <v>530.1355378057192</v>
      </c>
      <c r="L86" s="2">
        <f>TREND(Calibration!$A$2:$A$4,Calibration!$D$2:$D$4,G86)</f>
        <v>576.91290630777132</v>
      </c>
    </row>
    <row r="87" spans="1:12" x14ac:dyDescent="0.25">
      <c r="A87">
        <v>425180</v>
      </c>
      <c r="B87">
        <v>15.100000380000001</v>
      </c>
      <c r="C87">
        <v>0.30292001000000002</v>
      </c>
      <c r="D87">
        <v>34.479999540000001</v>
      </c>
      <c r="E87">
        <v>0.26368001000000002</v>
      </c>
      <c r="F87">
        <v>37.277999880000003</v>
      </c>
      <c r="G87">
        <v>0.95050000999999995</v>
      </c>
      <c r="H87">
        <v>32.818000789999999</v>
      </c>
      <c r="J87" s="2">
        <f>TREND(Calibration!$A$2:$A$4,Calibration!$B$2:$B$4,C87)</f>
        <v>350.96031664721477</v>
      </c>
      <c r="K87" s="2">
        <f>TREND(Calibration!$A$2:$A$4,Calibration!$C$2:$C$4,E87)</f>
        <v>546.40030367270833</v>
      </c>
      <c r="L87" s="2">
        <f>TREND(Calibration!$A$2:$A$4,Calibration!$D$2:$D$4,G87)</f>
        <v>579.95724838153694</v>
      </c>
    </row>
    <row r="88" spans="1:12" x14ac:dyDescent="0.25">
      <c r="A88">
        <v>430269</v>
      </c>
      <c r="B88">
        <v>15.06400013</v>
      </c>
      <c r="C88">
        <v>0.30487001000000002</v>
      </c>
      <c r="D88">
        <v>34.453998570000003</v>
      </c>
      <c r="E88">
        <v>0.26853999000000001</v>
      </c>
      <c r="F88">
        <v>37.210998539999999</v>
      </c>
      <c r="G88">
        <v>0.95480001000000003</v>
      </c>
      <c r="H88">
        <v>32.882999419999997</v>
      </c>
      <c r="J88" s="2">
        <f>TREND(Calibration!$A$2:$A$4,Calibration!$B$2:$B$4,C88)</f>
        <v>359.62018961573403</v>
      </c>
      <c r="K88" s="2">
        <f>TREND(Calibration!$A$2:$A$4,Calibration!$C$2:$C$4,E88)</f>
        <v>583.86306993728181</v>
      </c>
      <c r="L88" s="2">
        <f>TREND(Calibration!$A$2:$A$4,Calibration!$D$2:$D$4,G88)</f>
        <v>582.62879206632169</v>
      </c>
    </row>
    <row r="89" spans="1:12" x14ac:dyDescent="0.25">
      <c r="A89">
        <v>435161</v>
      </c>
      <c r="B89">
        <v>14.97999954</v>
      </c>
      <c r="C89">
        <v>0.30621999999999999</v>
      </c>
      <c r="D89">
        <v>34.499000549999998</v>
      </c>
      <c r="E89">
        <v>0.27406001000000002</v>
      </c>
      <c r="F89">
        <v>37.229999540000001</v>
      </c>
      <c r="G89">
        <v>0.94400001</v>
      </c>
      <c r="H89">
        <v>32.814998629999998</v>
      </c>
      <c r="J89" s="2">
        <f>TREND(Calibration!$A$2:$A$4,Calibration!$B$2:$B$4,C89)</f>
        <v>365.61544187664231</v>
      </c>
      <c r="K89" s="2">
        <f>TREND(Calibration!$A$2:$A$4,Calibration!$C$2:$C$4,E89)</f>
        <v>626.4137016344846</v>
      </c>
      <c r="L89" s="2">
        <f>TREND(Calibration!$A$2:$A$4,Calibration!$D$2:$D$4,G89)</f>
        <v>575.91886839290896</v>
      </c>
    </row>
    <row r="90" spans="1:12" x14ac:dyDescent="0.25">
      <c r="A90">
        <v>440099</v>
      </c>
      <c r="B90">
        <v>14.9829998</v>
      </c>
      <c r="C90">
        <v>0.30476001000000003</v>
      </c>
      <c r="D90">
        <v>34.476001740000001</v>
      </c>
      <c r="E90">
        <v>0.27307998999999999</v>
      </c>
      <c r="F90">
        <v>37.243000029999997</v>
      </c>
      <c r="G90">
        <v>0.94779997999999999</v>
      </c>
      <c r="H90">
        <v>32.812000269999999</v>
      </c>
      <c r="J90" s="2">
        <f>TREND(Calibration!$A$2:$A$4,Calibration!$B$2:$B$4,C90)</f>
        <v>359.13168396109972</v>
      </c>
      <c r="K90" s="2">
        <f>TREND(Calibration!$A$2:$A$4,Calibration!$C$2:$C$4,E90)</f>
        <v>618.85929602075589</v>
      </c>
      <c r="L90" s="2">
        <f>TREND(Calibration!$A$2:$A$4,Calibration!$D$2:$D$4,G90)</f>
        <v>578.2797488245069</v>
      </c>
    </row>
    <row r="91" spans="1:12" x14ac:dyDescent="0.25">
      <c r="A91">
        <v>445191</v>
      </c>
      <c r="B91">
        <v>14.95400047</v>
      </c>
      <c r="C91">
        <v>0.30568001</v>
      </c>
      <c r="D91">
        <v>34.451000209999997</v>
      </c>
      <c r="E91">
        <v>0.27076</v>
      </c>
      <c r="F91">
        <v>37.216999049999998</v>
      </c>
      <c r="G91">
        <v>0.9526</v>
      </c>
      <c r="H91">
        <v>32.879001619999997</v>
      </c>
      <c r="J91" s="2">
        <f>TREND(Calibration!$A$2:$A$4,Calibration!$B$2:$B$4,C91)</f>
        <v>363.21736761804209</v>
      </c>
      <c r="K91" s="2">
        <f>TREND(Calibration!$A$2:$A$4,Calibration!$C$2:$C$4,E91)</f>
        <v>600.97583907110834</v>
      </c>
      <c r="L91" s="2">
        <f>TREND(Calibration!$A$2:$A$4,Calibration!$D$2:$D$4,G91)</f>
        <v>581.26194954958612</v>
      </c>
    </row>
    <row r="92" spans="1:12" x14ac:dyDescent="0.25">
      <c r="A92">
        <v>450131</v>
      </c>
      <c r="B92">
        <v>14.8920002</v>
      </c>
      <c r="C92">
        <v>0.30588999</v>
      </c>
      <c r="D92">
        <v>34.507999419999997</v>
      </c>
      <c r="E92">
        <v>0.26826999000000001</v>
      </c>
      <c r="F92">
        <v>37.2140007</v>
      </c>
      <c r="G92">
        <v>0.94940000999999996</v>
      </c>
      <c r="H92">
        <v>32.840999600000004</v>
      </c>
      <c r="J92" s="2">
        <f>TREND(Calibration!$A$2:$A$4,Calibration!$B$2:$B$4,C92)</f>
        <v>364.14988050313423</v>
      </c>
      <c r="K92" s="2">
        <f>TREND(Calibration!$A$2:$A$4,Calibration!$C$2:$C$4,E92)</f>
        <v>581.78179657989472</v>
      </c>
      <c r="L92" s="2">
        <f>TREND(Calibration!$A$2:$A$4,Calibration!$D$2:$D$4,G92)</f>
        <v>579.27383022961533</v>
      </c>
    </row>
    <row r="93" spans="1:12" x14ac:dyDescent="0.25">
      <c r="A93">
        <v>455098</v>
      </c>
      <c r="B93">
        <v>14.897999759999999</v>
      </c>
      <c r="C93">
        <v>0.30599999</v>
      </c>
      <c r="D93">
        <v>34.499000549999998</v>
      </c>
      <c r="E93">
        <v>0.26572999000000003</v>
      </c>
      <c r="F93">
        <v>37.227001190000003</v>
      </c>
      <c r="G93">
        <v>0.95050000999999995</v>
      </c>
      <c r="H93">
        <v>32.805999759999999</v>
      </c>
      <c r="J93" s="2">
        <f>TREND(Calibration!$A$2:$A$4,Calibration!$B$2:$B$4,C93)</f>
        <v>364.63838615776854</v>
      </c>
      <c r="K93" s="2">
        <f>TREND(Calibration!$A$2:$A$4,Calibration!$C$2:$C$4,E93)</f>
        <v>562.20241018077036</v>
      </c>
      <c r="L93" s="2">
        <f>TREND(Calibration!$A$2:$A$4,Calibration!$D$2:$D$4,G93)</f>
        <v>579.95724838153694</v>
      </c>
    </row>
    <row r="94" spans="1:12" x14ac:dyDescent="0.25">
      <c r="A94">
        <v>460234</v>
      </c>
      <c r="B94">
        <v>15.00899982</v>
      </c>
      <c r="C94">
        <v>0.30568001</v>
      </c>
      <c r="D94">
        <v>34.488998410000001</v>
      </c>
      <c r="E94">
        <v>0.26438001</v>
      </c>
      <c r="F94">
        <v>37.229999540000001</v>
      </c>
      <c r="G94">
        <v>0.95859998000000002</v>
      </c>
      <c r="H94">
        <v>32.825000760000002</v>
      </c>
      <c r="J94" s="2">
        <f>TREND(Calibration!$A$2:$A$4,Calibration!$B$2:$B$4,C94)</f>
        <v>363.21736761804209</v>
      </c>
      <c r="K94" s="2">
        <f>TREND(Calibration!$A$2:$A$4,Calibration!$C$2:$C$4,E94)</f>
        <v>551.79619756223065</v>
      </c>
      <c r="L94" s="2">
        <f>TREND(Calibration!$A$2:$A$4,Calibration!$D$2:$D$4,G94)</f>
        <v>584.98967249791974</v>
      </c>
    </row>
    <row r="95" spans="1:12" x14ac:dyDescent="0.25">
      <c r="A95">
        <v>465115</v>
      </c>
      <c r="B95">
        <v>15.057000159999999</v>
      </c>
      <c r="C95">
        <v>0.30637999999999999</v>
      </c>
      <c r="D95">
        <v>34.483001710000003</v>
      </c>
      <c r="E95">
        <v>0.26433000000000001</v>
      </c>
      <c r="F95">
        <v>37.229999540000001</v>
      </c>
      <c r="G95">
        <v>0.94889997999999998</v>
      </c>
      <c r="H95">
        <v>32.812000269999999</v>
      </c>
      <c r="J95" s="2">
        <f>TREND(Calibration!$A$2:$A$4,Calibration!$B$2:$B$4,C95)</f>
        <v>366.32599555611068</v>
      </c>
      <c r="K95" s="2">
        <f>TREND(Calibration!$A$2:$A$4,Calibration!$C$2:$C$4,E95)</f>
        <v>551.41069948592349</v>
      </c>
      <c r="L95" s="2">
        <f>TREND(Calibration!$A$2:$A$4,Calibration!$D$2:$D$4,G95)</f>
        <v>578.96316697642862</v>
      </c>
    </row>
    <row r="96" spans="1:12" x14ac:dyDescent="0.25">
      <c r="A96">
        <v>470108</v>
      </c>
      <c r="B96">
        <v>15.100000380000001</v>
      </c>
      <c r="C96">
        <v>0.30498001000000002</v>
      </c>
      <c r="D96">
        <v>34.486000060000002</v>
      </c>
      <c r="E96">
        <v>0.26372999000000003</v>
      </c>
      <c r="F96">
        <v>37.201000209999997</v>
      </c>
      <c r="G96">
        <v>0.9526</v>
      </c>
      <c r="H96">
        <v>32.849998470000003</v>
      </c>
      <c r="J96" s="2">
        <f>TREND(Calibration!$A$2:$A$4,Calibration!$B$2:$B$4,C96)</f>
        <v>360.10869527036857</v>
      </c>
      <c r="K96" s="2">
        <f>TREND(Calibration!$A$2:$A$4,Calibration!$C$2:$C$4,E96)</f>
        <v>546.78557049642018</v>
      </c>
      <c r="L96" s="2">
        <f>TREND(Calibration!$A$2:$A$4,Calibration!$D$2:$D$4,G96)</f>
        <v>581.26194954958612</v>
      </c>
    </row>
    <row r="97" spans="1:12" x14ac:dyDescent="0.25">
      <c r="A97">
        <v>475099</v>
      </c>
      <c r="B97">
        <v>15.11900043</v>
      </c>
      <c r="C97">
        <v>0.30659999999999998</v>
      </c>
      <c r="D97">
        <v>34.463001249999998</v>
      </c>
      <c r="E97">
        <v>0.26427001</v>
      </c>
      <c r="F97">
        <v>37.27099991</v>
      </c>
      <c r="G97">
        <v>0.95859998000000002</v>
      </c>
      <c r="H97">
        <v>32.85400009</v>
      </c>
      <c r="J97" s="2">
        <f>TREND(Calibration!$A$2:$A$4,Calibration!$B$2:$B$4,C97)</f>
        <v>367.30300686537953</v>
      </c>
      <c r="K97" s="2">
        <f>TREND(Calibration!$A$2:$A$4,Calibration!$C$2:$C$4,E97)</f>
        <v>550.94827137959146</v>
      </c>
      <c r="L97" s="2">
        <f>TREND(Calibration!$A$2:$A$4,Calibration!$D$2:$D$4,G97)</f>
        <v>584.98967249791974</v>
      </c>
    </row>
    <row r="98" spans="1:12" x14ac:dyDescent="0.25">
      <c r="A98">
        <v>480201</v>
      </c>
      <c r="B98">
        <v>15.07699966</v>
      </c>
      <c r="C98">
        <v>0.30983999000000001</v>
      </c>
      <c r="D98">
        <v>34.488998410000001</v>
      </c>
      <c r="E98">
        <v>0.26853999000000001</v>
      </c>
      <c r="F98">
        <v>37.262001040000001</v>
      </c>
      <c r="G98">
        <v>0.96340000999999997</v>
      </c>
      <c r="H98">
        <v>32.869998930000001</v>
      </c>
      <c r="J98" s="2">
        <f>TREND(Calibration!$A$2:$A$4,Calibration!$B$2:$B$4,C98)</f>
        <v>381.69167446500683</v>
      </c>
      <c r="K98" s="2">
        <f>TREND(Calibration!$A$2:$A$4,Calibration!$C$2:$C$4,E98)</f>
        <v>583.86306993728181</v>
      </c>
      <c r="L98" s="2">
        <f>TREND(Calibration!$A$2:$A$4,Calibration!$D$2:$D$4,G98)</f>
        <v>587.97187943589108</v>
      </c>
    </row>
    <row r="99" spans="1:12" x14ac:dyDescent="0.25">
      <c r="A99">
        <v>485098</v>
      </c>
      <c r="B99">
        <v>14.993000029999999</v>
      </c>
      <c r="C99">
        <v>0.30875998999999998</v>
      </c>
      <c r="D99">
        <v>34.476001740000001</v>
      </c>
      <c r="E99">
        <v>0.26930000999999998</v>
      </c>
      <c r="F99">
        <v>37.22000122</v>
      </c>
      <c r="G99">
        <v>0.94620000999999998</v>
      </c>
      <c r="H99">
        <v>32.805999759999999</v>
      </c>
      <c r="J99" s="2">
        <f>TREND(Calibration!$A$2:$A$4,Calibration!$B$2:$B$4,C99)</f>
        <v>376.89543712859586</v>
      </c>
      <c r="K99" s="2">
        <f>TREND(Calibration!$A$2:$A$4,Calibration!$C$2:$C$4,E99)</f>
        <v>589.72162318573123</v>
      </c>
      <c r="L99" s="2">
        <f>TREND(Calibration!$A$2:$A$4,Calibration!$D$2:$D$4,G99)</f>
        <v>577.2857046967523</v>
      </c>
    </row>
    <row r="100" spans="1:12" x14ac:dyDescent="0.25">
      <c r="A100">
        <v>490144</v>
      </c>
      <c r="B100">
        <v>14.963000299999999</v>
      </c>
      <c r="C100">
        <v>0.30659999999999998</v>
      </c>
      <c r="D100">
        <v>34.479999540000001</v>
      </c>
      <c r="E100">
        <v>0.26734998999999998</v>
      </c>
      <c r="F100">
        <v>37.198001859999998</v>
      </c>
      <c r="G100">
        <v>0.9526</v>
      </c>
      <c r="H100">
        <v>32.902000430000001</v>
      </c>
      <c r="J100" s="2">
        <f>TREND(Calibration!$A$2:$A$4,Calibration!$B$2:$B$4,C100)</f>
        <v>367.30300686537953</v>
      </c>
      <c r="K100" s="2">
        <f>TREND(Calibration!$A$2:$A$4,Calibration!$C$2:$C$4,E100)</f>
        <v>574.69005032509335</v>
      </c>
      <c r="L100" s="2">
        <f>TREND(Calibration!$A$2:$A$4,Calibration!$D$2:$D$4,G100)</f>
        <v>581.26194954958612</v>
      </c>
    </row>
    <row r="101" spans="1:12" x14ac:dyDescent="0.25">
      <c r="A101">
        <v>495098</v>
      </c>
      <c r="B101">
        <v>14.8920002</v>
      </c>
      <c r="C101">
        <v>0.30691998999999998</v>
      </c>
      <c r="D101">
        <v>34.488998410000001</v>
      </c>
      <c r="E101">
        <v>0.26605999000000002</v>
      </c>
      <c r="F101">
        <v>37.227001190000003</v>
      </c>
      <c r="G101">
        <v>0.94080001000000002</v>
      </c>
      <c r="H101">
        <v>32.831001280000002</v>
      </c>
      <c r="J101" s="2">
        <f>TREND(Calibration!$A$2:$A$4,Calibration!$B$2:$B$4,C101)</f>
        <v>368.7240698147109</v>
      </c>
      <c r="K101" s="2">
        <f>TREND(Calibration!$A$2:$A$4,Calibration!$C$2:$C$4,E101)</f>
        <v>564.74618872868791</v>
      </c>
      <c r="L101" s="2">
        <f>TREND(Calibration!$A$2:$A$4,Calibration!$D$2:$D$4,G101)</f>
        <v>573.93074286004594</v>
      </c>
    </row>
    <row r="102" spans="1:12" x14ac:dyDescent="0.25">
      <c r="A102">
        <v>500128</v>
      </c>
      <c r="B102">
        <v>14.847000120000001</v>
      </c>
      <c r="C102">
        <v>0.30513999000000003</v>
      </c>
      <c r="D102">
        <v>34.501998899999997</v>
      </c>
      <c r="E102">
        <v>0.26633000000000001</v>
      </c>
      <c r="F102">
        <v>37.2140007</v>
      </c>
      <c r="G102">
        <v>0.93910002999999997</v>
      </c>
      <c r="H102">
        <v>32.82799911</v>
      </c>
      <c r="J102" s="2">
        <f>TREND(Calibration!$A$2:$A$4,Calibration!$B$2:$B$4,C102)</f>
        <v>360.81916013062687</v>
      </c>
      <c r="K102" s="2">
        <f>TREND(Calibration!$A$2:$A$4,Calibration!$C$2:$C$4,E102)</f>
        <v>566.82753917027344</v>
      </c>
      <c r="L102" s="2">
        <f>TREND(Calibration!$A$2:$A$4,Calibration!$D$2:$D$4,G102)</f>
        <v>572.87456359649696</v>
      </c>
    </row>
    <row r="103" spans="1:12" x14ac:dyDescent="0.25">
      <c r="A103">
        <v>505284</v>
      </c>
      <c r="B103">
        <v>14.92099953</v>
      </c>
      <c r="C103">
        <v>0.30588999</v>
      </c>
      <c r="D103">
        <v>34.492000580000003</v>
      </c>
      <c r="E103">
        <v>0.26638001</v>
      </c>
      <c r="F103">
        <v>37.268001560000002</v>
      </c>
      <c r="G103">
        <v>0.94289999999999996</v>
      </c>
      <c r="H103">
        <v>32.792999270000003</v>
      </c>
      <c r="J103" s="2">
        <f>TREND(Calibration!$A$2:$A$4,Calibration!$B$2:$B$4,C103)</f>
        <v>364.14988050313423</v>
      </c>
      <c r="K103" s="2">
        <f>TREND(Calibration!$A$2:$A$4,Calibration!$C$2:$C$4,E103)</f>
        <v>567.2130372465806</v>
      </c>
      <c r="L103" s="2">
        <f>TREND(Calibration!$A$2:$A$4,Calibration!$D$2:$D$4,G103)</f>
        <v>575.235444028095</v>
      </c>
    </row>
    <row r="104" spans="1:12" x14ac:dyDescent="0.25">
      <c r="A104">
        <v>510159</v>
      </c>
      <c r="B104">
        <v>14.972999570000001</v>
      </c>
      <c r="C104">
        <v>0.30508000000000002</v>
      </c>
      <c r="D104">
        <v>34.479999540000001</v>
      </c>
      <c r="E104">
        <v>0.26724999999999999</v>
      </c>
      <c r="F104">
        <v>37.223999020000001</v>
      </c>
      <c r="G104">
        <v>0.94720000000000004</v>
      </c>
      <c r="H104">
        <v>32.847000119999997</v>
      </c>
      <c r="J104" s="2">
        <f>TREND(Calibration!$A$2:$A$4,Calibration!$B$2:$B$4,C104)</f>
        <v>360.5527469104311</v>
      </c>
      <c r="K104" s="2">
        <f>TREND(Calibration!$A$2:$A$4,Calibration!$C$2:$C$4,E104)</f>
        <v>573.91928542507435</v>
      </c>
      <c r="L104" s="2">
        <f>TREND(Calibration!$A$2:$A$4,Calibration!$D$2:$D$4,G104)</f>
        <v>577.90698771287975</v>
      </c>
    </row>
    <row r="105" spans="1:12" x14ac:dyDescent="0.25">
      <c r="A105">
        <v>515115</v>
      </c>
      <c r="B105">
        <v>15.04800034</v>
      </c>
      <c r="C105">
        <v>0.30226999999999998</v>
      </c>
      <c r="D105">
        <v>34.476001740000001</v>
      </c>
      <c r="E105">
        <v>0.26795000000000002</v>
      </c>
      <c r="F105">
        <v>37.251998899999997</v>
      </c>
      <c r="G105">
        <v>0.94989997000000004</v>
      </c>
      <c r="H105">
        <v>32.7859993</v>
      </c>
      <c r="J105" s="2">
        <f>TREND(Calibration!$A$2:$A$4,Calibration!$B$2:$B$4,C105)</f>
        <v>348.07364791476994</v>
      </c>
      <c r="K105" s="2">
        <f>TREND(Calibration!$A$2:$A$4,Calibration!$C$2:$C$4,E105)</f>
        <v>579.31517931459689</v>
      </c>
      <c r="L105" s="2">
        <f>TREND(Calibration!$A$2:$A$4,Calibration!$D$2:$D$4,G105)</f>
        <v>579.58444999255607</v>
      </c>
    </row>
    <row r="106" spans="1:12" x14ac:dyDescent="0.25">
      <c r="A106">
        <v>520103</v>
      </c>
      <c r="B106">
        <v>15.15100002</v>
      </c>
      <c r="C106">
        <v>0.30541000000000001</v>
      </c>
      <c r="D106">
        <v>34.459999080000003</v>
      </c>
      <c r="E106">
        <v>0.26891999999999999</v>
      </c>
      <c r="F106">
        <v>37.284000399999996</v>
      </c>
      <c r="G106">
        <v>0.95910001</v>
      </c>
      <c r="H106">
        <v>32.821998600000001</v>
      </c>
      <c r="J106" s="2">
        <f>TREND(Calibration!$A$2:$A$4,Calibration!$B$2:$B$4,C106)</f>
        <v>362.01826387433448</v>
      </c>
      <c r="K106" s="2">
        <f>TREND(Calibration!$A$2:$A$4,Calibration!$C$2:$C$4,E106)</f>
        <v>586.79234656150652</v>
      </c>
      <c r="L106" s="2">
        <f>TREND(Calibration!$A$2:$A$4,Calibration!$D$2:$D$4,G106)</f>
        <v>585.30033575110645</v>
      </c>
    </row>
    <row r="107" spans="1:12" x14ac:dyDescent="0.25">
      <c r="A107">
        <v>525175</v>
      </c>
      <c r="B107">
        <v>15.135000229999999</v>
      </c>
      <c r="C107">
        <v>0.30437999999999998</v>
      </c>
      <c r="D107">
        <v>34.476001740000001</v>
      </c>
      <c r="E107">
        <v>0.27540999999999999</v>
      </c>
      <c r="F107">
        <v>37.210998539999999</v>
      </c>
      <c r="G107">
        <v>0.94889997999999998</v>
      </c>
      <c r="H107">
        <v>32.862998959999999</v>
      </c>
      <c r="J107" s="2">
        <f>TREND(Calibration!$A$2:$A$4,Calibration!$B$2:$B$4,C107)</f>
        <v>357.44407456275735</v>
      </c>
      <c r="K107" s="2">
        <f>TREND(Calibration!$A$2:$A$4,Calibration!$C$2:$C$4,E107)</f>
        <v>636.81999133722206</v>
      </c>
      <c r="L107" s="2">
        <f>TREND(Calibration!$A$2:$A$4,Calibration!$D$2:$D$4,G107)</f>
        <v>578.96316697642862</v>
      </c>
    </row>
    <row r="108" spans="1:12" x14ac:dyDescent="0.25">
      <c r="A108">
        <v>530161</v>
      </c>
      <c r="B108">
        <v>15.10900021</v>
      </c>
      <c r="C108">
        <v>0.30465001000000003</v>
      </c>
      <c r="D108">
        <v>34.459999080000003</v>
      </c>
      <c r="E108">
        <v>0.27707999999999999</v>
      </c>
      <c r="F108">
        <v>37.268001560000002</v>
      </c>
      <c r="G108">
        <v>0.94669998</v>
      </c>
      <c r="H108">
        <v>32.790000919999997</v>
      </c>
      <c r="J108" s="2">
        <f>TREND(Calibration!$A$2:$A$4,Calibration!$B$2:$B$4,C108)</f>
        <v>358.64317830646519</v>
      </c>
      <c r="K108" s="2">
        <f>TREND(Calibration!$A$2:$A$4,Calibration!$C$2:$C$4,E108)</f>
        <v>649.69305247365423</v>
      </c>
      <c r="L108" s="2">
        <f>TREND(Calibration!$A$2:$A$4,Calibration!$D$2:$D$4,G108)</f>
        <v>577.59633067258528</v>
      </c>
    </row>
    <row r="109" spans="1:12" x14ac:dyDescent="0.25">
      <c r="A109">
        <v>535146</v>
      </c>
      <c r="B109">
        <v>15.01200008</v>
      </c>
      <c r="C109">
        <v>0.30513999000000003</v>
      </c>
      <c r="D109">
        <v>34.52099991</v>
      </c>
      <c r="E109">
        <v>0.28071001000000001</v>
      </c>
      <c r="F109">
        <v>37.227001190000003</v>
      </c>
      <c r="G109">
        <v>0.94559996999999996</v>
      </c>
      <c r="H109">
        <v>32.790000919999997</v>
      </c>
      <c r="J109" s="2">
        <f>TREND(Calibration!$A$2:$A$4,Calibration!$B$2:$B$4,C109)</f>
        <v>360.81916013062687</v>
      </c>
      <c r="K109" s="2">
        <f>TREND(Calibration!$A$2:$A$4,Calibration!$C$2:$C$4,E109)</f>
        <v>677.67469358494805</v>
      </c>
      <c r="L109" s="2">
        <f>TREND(Calibration!$A$2:$A$4,Calibration!$D$2:$D$4,G109)</f>
        <v>576.91290630777132</v>
      </c>
    </row>
    <row r="110" spans="1:12" x14ac:dyDescent="0.25">
      <c r="A110">
        <v>540099</v>
      </c>
      <c r="B110">
        <v>14.958000180000001</v>
      </c>
      <c r="C110">
        <v>0.31362000000000001</v>
      </c>
      <c r="D110">
        <v>34.480998990000003</v>
      </c>
      <c r="E110">
        <v>0.28308000999999999</v>
      </c>
      <c r="F110">
        <v>37.240001679999999</v>
      </c>
      <c r="G110">
        <v>0.9526</v>
      </c>
      <c r="H110">
        <v>32.783000950000002</v>
      </c>
      <c r="J110" s="2">
        <f>TREND(Calibration!$A$2:$A$4,Calibration!$B$2:$B$4,C110)</f>
        <v>398.47854955204912</v>
      </c>
      <c r="K110" s="2">
        <f>TREND(Calibration!$A$2:$A$4,Calibration!$C$2:$C$4,E110)</f>
        <v>695.9436486109023</v>
      </c>
      <c r="L110" s="2">
        <f>TREND(Calibration!$A$2:$A$4,Calibration!$D$2:$D$4,G110)</f>
        <v>581.26194954958612</v>
      </c>
    </row>
    <row r="111" spans="1:12" x14ac:dyDescent="0.25">
      <c r="A111">
        <v>545098</v>
      </c>
      <c r="B111">
        <v>14.93599987</v>
      </c>
      <c r="C111">
        <v>0.30691998999999998</v>
      </c>
      <c r="D111">
        <v>34.486999509999997</v>
      </c>
      <c r="E111">
        <v>0.27989000000000003</v>
      </c>
      <c r="F111">
        <v>37.212001800000003</v>
      </c>
      <c r="G111">
        <v>0.93809998000000006</v>
      </c>
      <c r="H111">
        <v>32.744998930000001</v>
      </c>
      <c r="J111" s="2">
        <f>TREND(Calibration!$A$2:$A$4,Calibration!$B$2:$B$4,C111)</f>
        <v>368.7240698147109</v>
      </c>
      <c r="K111" s="2">
        <f>TREND(Calibration!$A$2:$A$4,Calibration!$C$2:$C$4,E111)</f>
        <v>671.35371223016614</v>
      </c>
      <c r="L111" s="2">
        <f>TREND(Calibration!$A$2:$A$4,Calibration!$D$2:$D$4,G111)</f>
        <v>572.25324330301589</v>
      </c>
    </row>
    <row r="112" spans="1:12" x14ac:dyDescent="0.25">
      <c r="A112">
        <v>550098</v>
      </c>
      <c r="B112">
        <v>14.92099953</v>
      </c>
      <c r="C112">
        <v>0.30605999</v>
      </c>
      <c r="D112">
        <v>34.463001249999998</v>
      </c>
      <c r="E112">
        <v>0.27789000000000003</v>
      </c>
      <c r="F112">
        <v>37.268001560000002</v>
      </c>
      <c r="G112">
        <v>0.95319997999999995</v>
      </c>
      <c r="H112">
        <v>32.838001249999998</v>
      </c>
      <c r="J112" s="2">
        <f>TREND(Calibration!$A$2:$A$4,Calibration!$B$2:$B$4,C112)</f>
        <v>364.90484378756923</v>
      </c>
      <c r="K112" s="2">
        <f>TREND(Calibration!$A$2:$A$4,Calibration!$C$2:$C$4,E112)</f>
        <v>655.93687254581596</v>
      </c>
      <c r="L112" s="2">
        <f>TREND(Calibration!$A$2:$A$4,Calibration!$D$2:$D$4,G112)</f>
        <v>581.63471066121326</v>
      </c>
    </row>
    <row r="113" spans="1:12" x14ac:dyDescent="0.25">
      <c r="A113">
        <v>555098</v>
      </c>
      <c r="B113">
        <v>14.940999980000001</v>
      </c>
      <c r="C113">
        <v>0.30508000000000002</v>
      </c>
      <c r="D113">
        <v>34.486000060000002</v>
      </c>
      <c r="E113">
        <v>0.27534999999999998</v>
      </c>
      <c r="F113">
        <v>37.251998899999997</v>
      </c>
      <c r="G113">
        <v>0.94889997999999998</v>
      </c>
      <c r="H113">
        <v>32.783000950000002</v>
      </c>
      <c r="J113" s="2">
        <f>TREND(Calibration!$A$2:$A$4,Calibration!$B$2:$B$4,C113)</f>
        <v>360.5527469104311</v>
      </c>
      <c r="K113" s="2">
        <f>TREND(Calibration!$A$2:$A$4,Calibration!$C$2:$C$4,E113)</f>
        <v>636.3574861466916</v>
      </c>
      <c r="L113" s="2">
        <f>TREND(Calibration!$A$2:$A$4,Calibration!$D$2:$D$4,G113)</f>
        <v>578.96316697642862</v>
      </c>
    </row>
    <row r="114" spans="1:12" x14ac:dyDescent="0.25">
      <c r="A114">
        <v>560177</v>
      </c>
      <c r="B114">
        <v>15.00599957</v>
      </c>
      <c r="C114">
        <v>0.30410999</v>
      </c>
      <c r="D114">
        <v>34.492000580000003</v>
      </c>
      <c r="E114">
        <v>0.27340998999999999</v>
      </c>
      <c r="F114">
        <v>37.186000819999997</v>
      </c>
      <c r="G114">
        <v>0.94129996999999999</v>
      </c>
      <c r="H114">
        <v>32.783000950000002</v>
      </c>
      <c r="J114" s="2">
        <f>TREND(Calibration!$A$2:$A$4,Calibration!$B$2:$B$4,C114)</f>
        <v>356.24497081904974</v>
      </c>
      <c r="K114" s="2">
        <f>TREND(Calibration!$A$2:$A$4,Calibration!$C$2:$C$4,E114)</f>
        <v>621.40307456867345</v>
      </c>
      <c r="L114" s="2">
        <f>TREND(Calibration!$A$2:$A$4,Calibration!$D$2:$D$4,G114)</f>
        <v>574.24136262298657</v>
      </c>
    </row>
    <row r="115" spans="1:12" x14ac:dyDescent="0.25">
      <c r="A115">
        <v>565233</v>
      </c>
      <c r="B115">
        <v>15.16800022</v>
      </c>
      <c r="C115">
        <v>0.30033000999999998</v>
      </c>
      <c r="D115">
        <v>34.441001890000003</v>
      </c>
      <c r="E115">
        <v>0.27140998999999999</v>
      </c>
      <c r="F115">
        <v>37.251998899999997</v>
      </c>
      <c r="G115">
        <v>0.95799999999999996</v>
      </c>
      <c r="H115">
        <v>32.833999630000001</v>
      </c>
      <c r="J115" s="2">
        <f>TREND(Calibration!$A$2:$A$4,Calibration!$B$2:$B$4,C115)</f>
        <v>339.45822896082223</v>
      </c>
      <c r="K115" s="2">
        <f>TREND(Calibration!$A$2:$A$4,Calibration!$C$2:$C$4,E115)</f>
        <v>605.98623488432372</v>
      </c>
      <c r="L115" s="2">
        <f>TREND(Calibration!$A$2:$A$4,Calibration!$D$2:$D$4,G115)</f>
        <v>584.61691138629249</v>
      </c>
    </row>
    <row r="116" spans="1:12" x14ac:dyDescent="0.25">
      <c r="A116">
        <v>570266</v>
      </c>
      <c r="B116">
        <v>15.210000040000001</v>
      </c>
      <c r="C116">
        <v>0.30741000000000002</v>
      </c>
      <c r="D116">
        <v>34.479999540000001</v>
      </c>
      <c r="E116">
        <v>0.27048999000000001</v>
      </c>
      <c r="F116">
        <v>37.257999419999997</v>
      </c>
      <c r="G116">
        <v>0.94830000000000003</v>
      </c>
      <c r="H116">
        <v>32.766998289999997</v>
      </c>
      <c r="J116" s="2">
        <f>TREND(Calibration!$A$2:$A$4,Calibration!$B$2:$B$4,C116)</f>
        <v>370.90018486768759</v>
      </c>
      <c r="K116" s="2">
        <f>TREND(Calibration!$A$2:$A$4,Calibration!$C$2:$C$4,E116)</f>
        <v>598.89448862952281</v>
      </c>
      <c r="L116" s="2">
        <f>TREND(Calibration!$A$2:$A$4,Calibration!$D$2:$D$4,G116)</f>
        <v>578.59040586480137</v>
      </c>
    </row>
    <row r="117" spans="1:12" x14ac:dyDescent="0.25">
      <c r="A117">
        <v>575223</v>
      </c>
      <c r="B117">
        <v>15.222999570000001</v>
      </c>
      <c r="C117">
        <v>0.30281001000000002</v>
      </c>
      <c r="D117">
        <v>34.446998600000001</v>
      </c>
      <c r="E117">
        <v>0.26962000000000003</v>
      </c>
      <c r="F117">
        <v>37.216999049999998</v>
      </c>
      <c r="G117">
        <v>0.94889997999999998</v>
      </c>
      <c r="H117">
        <v>32.831001280000002</v>
      </c>
      <c r="J117" s="2">
        <f>TREND(Calibration!$A$2:$A$4,Calibration!$B$2:$B$4,C117)</f>
        <v>350.47181099258023</v>
      </c>
      <c r="K117" s="2">
        <f>TREND(Calibration!$A$2:$A$4,Calibration!$C$2:$C$4,E117)</f>
        <v>592.18824045102906</v>
      </c>
      <c r="L117" s="2">
        <f>TREND(Calibration!$A$2:$A$4,Calibration!$D$2:$D$4,G117)</f>
        <v>578.96316697642862</v>
      </c>
    </row>
    <row r="118" spans="1:12" x14ac:dyDescent="0.25">
      <c r="A118">
        <v>580177</v>
      </c>
      <c r="B118">
        <v>15.18700027</v>
      </c>
      <c r="C118">
        <v>0.30572999000000001</v>
      </c>
      <c r="D118">
        <v>34.495998380000003</v>
      </c>
      <c r="E118">
        <v>0.26806000000000002</v>
      </c>
      <c r="F118">
        <v>37.210998539999999</v>
      </c>
      <c r="G118">
        <v>0.94889997999999998</v>
      </c>
      <c r="H118">
        <v>32.825000760000002</v>
      </c>
      <c r="J118" s="2">
        <f>TREND(Calibration!$A$2:$A$4,Calibration!$B$2:$B$4,C118)</f>
        <v>363.43932682366585</v>
      </c>
      <c r="K118" s="2">
        <f>TREND(Calibration!$A$2:$A$4,Calibration!$C$2:$C$4,E118)</f>
        <v>580.16310549723607</v>
      </c>
      <c r="L118" s="2">
        <f>TREND(Calibration!$A$2:$A$4,Calibration!$D$2:$D$4,G118)</f>
        <v>578.96316697642862</v>
      </c>
    </row>
    <row r="119" spans="1:12" x14ac:dyDescent="0.25">
      <c r="A119">
        <v>585099</v>
      </c>
      <c r="B119">
        <v>15.15100002</v>
      </c>
      <c r="C119">
        <v>0.30454001000000003</v>
      </c>
      <c r="D119">
        <v>34.486000060000002</v>
      </c>
      <c r="E119">
        <v>0.26633000000000001</v>
      </c>
      <c r="F119">
        <v>37.268001560000002</v>
      </c>
      <c r="G119">
        <v>0.95319997999999995</v>
      </c>
      <c r="H119">
        <v>32.792999270000003</v>
      </c>
      <c r="J119" s="2">
        <f>TREND(Calibration!$A$2:$A$4,Calibration!$B$2:$B$4,C119)</f>
        <v>358.15467265183088</v>
      </c>
      <c r="K119" s="2">
        <f>TREND(Calibration!$A$2:$A$4,Calibration!$C$2:$C$4,E119)</f>
        <v>566.82753917027344</v>
      </c>
      <c r="L119" s="2">
        <f>TREND(Calibration!$A$2:$A$4,Calibration!$D$2:$D$4,G119)</f>
        <v>581.63471066121326</v>
      </c>
    </row>
    <row r="120" spans="1:12" x14ac:dyDescent="0.25">
      <c r="A120">
        <v>590115</v>
      </c>
      <c r="B120">
        <v>15.04399967</v>
      </c>
      <c r="C120">
        <v>0.29330000000000001</v>
      </c>
      <c r="D120">
        <v>34.51499939</v>
      </c>
      <c r="E120">
        <v>0.26535001000000003</v>
      </c>
      <c r="F120">
        <v>37.223999020000001</v>
      </c>
      <c r="G120">
        <v>0.94720000000000004</v>
      </c>
      <c r="H120">
        <v>32.763999939999998</v>
      </c>
      <c r="J120" s="2">
        <f>TREND(Calibration!$A$2:$A$4,Calibration!$B$2:$B$4,C120)</f>
        <v>308.23823225958085</v>
      </c>
      <c r="K120" s="2">
        <f>TREND(Calibration!$A$2:$A$4,Calibration!$C$2:$C$4,E120)</f>
        <v>559.2733648091405</v>
      </c>
      <c r="L120" s="2">
        <f>TREND(Calibration!$A$2:$A$4,Calibration!$D$2:$D$4,G120)</f>
        <v>577.90698771287975</v>
      </c>
    </row>
    <row r="121" spans="1:12" x14ac:dyDescent="0.25">
      <c r="A121">
        <v>595218</v>
      </c>
      <c r="B121">
        <v>15.01799965</v>
      </c>
      <c r="C121">
        <v>0.29881001000000001</v>
      </c>
      <c r="D121">
        <v>34.453998570000003</v>
      </c>
      <c r="E121">
        <v>0.26460001</v>
      </c>
      <c r="F121">
        <v>37.249000549999998</v>
      </c>
      <c r="G121">
        <v>0.95639998000000004</v>
      </c>
      <c r="H121">
        <v>32.875999450000002</v>
      </c>
      <c r="J121" s="2">
        <f>TREND(Calibration!$A$2:$A$4,Calibration!$B$2:$B$4,C121)</f>
        <v>332.70796900587402</v>
      </c>
      <c r="K121" s="2">
        <f>TREND(Calibration!$A$2:$A$4,Calibration!$C$2:$C$4,E121)</f>
        <v>553.49204992750902</v>
      </c>
      <c r="L121" s="2">
        <f>TREND(Calibration!$A$2:$A$4,Calibration!$D$2:$D$4,G121)</f>
        <v>583.6228361940764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208</v>
      </c>
      <c r="B2">
        <v>14.88700008</v>
      </c>
      <c r="C2">
        <v>0.30064999999999997</v>
      </c>
      <c r="D2">
        <v>34.618999479999999</v>
      </c>
      <c r="E2">
        <v>0.24476001</v>
      </c>
      <c r="F2">
        <v>37.254001619999997</v>
      </c>
      <c r="G2">
        <v>0.64800000000000002</v>
      </c>
      <c r="H2">
        <v>32.94900131</v>
      </c>
      <c r="J2" s="2">
        <f>TREND(Calibration!$A$2:$A$4,Calibration!$B$2:$B$4,C2)</f>
        <v>340.87929191015382</v>
      </c>
      <c r="K2" s="2">
        <f>TREND(Calibration!$A$2:$A$4,Calibration!$C$2:$C$4,E2)</f>
        <v>400.55700025875785</v>
      </c>
      <c r="L2" s="2">
        <f>TREND(Calibration!$A$2:$A$4,Calibration!$D$2:$D$4,G2)</f>
        <v>392.01725039018555</v>
      </c>
    </row>
    <row r="3" spans="1:12" x14ac:dyDescent="0.25">
      <c r="A3">
        <v>5968</v>
      </c>
      <c r="B3">
        <v>14.958999629999999</v>
      </c>
      <c r="C3">
        <v>0.29881001000000001</v>
      </c>
      <c r="D3">
        <v>34.590999600000004</v>
      </c>
      <c r="E3">
        <v>0.24465001</v>
      </c>
      <c r="F3">
        <v>37.33000183</v>
      </c>
      <c r="G3">
        <v>0.65670002000000005</v>
      </c>
      <c r="H3">
        <v>32.901000979999999</v>
      </c>
      <c r="J3" s="2">
        <f>TREND(Calibration!$A$2:$A$4,Calibration!$B$2:$B$4,C3)</f>
        <v>332.70796900587402</v>
      </c>
      <c r="K3" s="2">
        <f>TREND(Calibration!$A$2:$A$4,Calibration!$C$2:$C$4,E3)</f>
        <v>399.70907407611867</v>
      </c>
      <c r="L3" s="2">
        <f>TREND(Calibration!$A$2:$A$4,Calibration!$D$2:$D$4,G3)</f>
        <v>397.42247910844156</v>
      </c>
    </row>
    <row r="4" spans="1:12" x14ac:dyDescent="0.25">
      <c r="A4">
        <v>11007</v>
      </c>
      <c r="B4">
        <v>14.98499966</v>
      </c>
      <c r="C4">
        <v>0.30637999999999999</v>
      </c>
      <c r="D4">
        <v>34.638999939999998</v>
      </c>
      <c r="E4">
        <v>0.24498001</v>
      </c>
      <c r="F4">
        <v>37.244998930000001</v>
      </c>
      <c r="G4">
        <v>0.64639997000000005</v>
      </c>
      <c r="H4">
        <v>32.896999360000002</v>
      </c>
      <c r="J4" s="2">
        <f>TREND(Calibration!$A$2:$A$4,Calibration!$B$2:$B$4,C4)</f>
        <v>366.32599555611068</v>
      </c>
      <c r="K4" s="2">
        <f>TREND(Calibration!$A$2:$A$4,Calibration!$C$2:$C$4,E4)</f>
        <v>402.25285262403645</v>
      </c>
      <c r="L4" s="2">
        <f>TREND(Calibration!$A$2:$A$4,Calibration!$D$2:$D$4,G4)</f>
        <v>391.02316898507718</v>
      </c>
    </row>
    <row r="5" spans="1:12" x14ac:dyDescent="0.25">
      <c r="A5">
        <v>15970</v>
      </c>
      <c r="B5">
        <v>15.114000320000001</v>
      </c>
      <c r="C5">
        <v>0.30059998999999998</v>
      </c>
      <c r="D5">
        <v>34.612998959999999</v>
      </c>
      <c r="E5">
        <v>0.24507999</v>
      </c>
      <c r="F5">
        <v>37.313999180000003</v>
      </c>
      <c r="G5">
        <v>0.65670002000000005</v>
      </c>
      <c r="H5">
        <v>32.978000639999998</v>
      </c>
      <c r="J5" s="2">
        <f>TREND(Calibration!$A$2:$A$4,Calibration!$B$2:$B$4,C5)</f>
        <v>340.65719947571506</v>
      </c>
      <c r="K5" s="2">
        <f>TREND(Calibration!$A$2:$A$4,Calibration!$C$2:$C$4,E5)</f>
        <v>403.02354043985702</v>
      </c>
      <c r="L5" s="2">
        <f>TREND(Calibration!$A$2:$A$4,Calibration!$D$2:$D$4,G5)</f>
        <v>397.42247910844156</v>
      </c>
    </row>
    <row r="6" spans="1:12" x14ac:dyDescent="0.25">
      <c r="A6">
        <v>21068</v>
      </c>
      <c r="B6">
        <v>15.100999829999999</v>
      </c>
      <c r="C6">
        <v>0.30157</v>
      </c>
      <c r="D6">
        <v>34.597000119999997</v>
      </c>
      <c r="E6">
        <v>0.24498001</v>
      </c>
      <c r="F6">
        <v>37.263999939999998</v>
      </c>
      <c r="G6">
        <v>0.64859997999999996</v>
      </c>
      <c r="H6">
        <v>32.938999180000003</v>
      </c>
      <c r="J6" s="2">
        <f>TREND(Calibration!$A$2:$A$4,Calibration!$B$2:$B$4,C6)</f>
        <v>344.96497556709642</v>
      </c>
      <c r="K6" s="2">
        <f>TREND(Calibration!$A$2:$A$4,Calibration!$C$2:$C$4,E6)</f>
        <v>402.25285262403645</v>
      </c>
      <c r="L6" s="2">
        <f>TREND(Calibration!$A$2:$A$4,Calibration!$D$2:$D$4,G6)</f>
        <v>392.39001150181275</v>
      </c>
    </row>
    <row r="7" spans="1:12" x14ac:dyDescent="0.25">
      <c r="A7">
        <v>26114</v>
      </c>
      <c r="B7">
        <v>15.12699986</v>
      </c>
      <c r="C7">
        <v>0.30151999000000002</v>
      </c>
      <c r="D7">
        <v>34.603000639999998</v>
      </c>
      <c r="E7">
        <v>0.24503</v>
      </c>
      <c r="F7">
        <v>37.2859993</v>
      </c>
      <c r="G7">
        <v>0.65609998000000003</v>
      </c>
      <c r="H7">
        <v>32.980998990000003</v>
      </c>
      <c r="J7" s="2">
        <f>TREND(Calibration!$A$2:$A$4,Calibration!$B$2:$B$4,C7)</f>
        <v>344.74288313265765</v>
      </c>
      <c r="K7" s="2">
        <f>TREND(Calibration!$A$2:$A$4,Calibration!$C$2:$C$4,E7)</f>
        <v>402.63819653194673</v>
      </c>
      <c r="L7" s="2">
        <f>TREND(Calibration!$A$2:$A$4,Calibration!$D$2:$D$4,G7)</f>
        <v>397.04968071946058</v>
      </c>
    </row>
    <row r="8" spans="1:12" x14ac:dyDescent="0.25">
      <c r="A8">
        <v>31056</v>
      </c>
      <c r="B8">
        <v>15.07600021</v>
      </c>
      <c r="C8">
        <v>0.30037998999999999</v>
      </c>
      <c r="D8">
        <v>34.603000639999998</v>
      </c>
      <c r="E8">
        <v>0.24492</v>
      </c>
      <c r="F8">
        <v>37.33000183</v>
      </c>
      <c r="G8">
        <v>0.66149997999999999</v>
      </c>
      <c r="H8">
        <v>32.903999329999998</v>
      </c>
      <c r="J8" s="2">
        <f>TREND(Calibration!$A$2:$A$4,Calibration!$B$2:$B$4,C8)</f>
        <v>339.68018816644621</v>
      </c>
      <c r="K8" s="2">
        <f>TREND(Calibration!$A$2:$A$4,Calibration!$C$2:$C$4,E8)</f>
        <v>401.79027034930755</v>
      </c>
      <c r="L8" s="2">
        <f>TREND(Calibration!$A$2:$A$4,Calibration!$D$2:$D$4,G8)</f>
        <v>400.40464255616689</v>
      </c>
    </row>
    <row r="9" spans="1:12" x14ac:dyDescent="0.25">
      <c r="A9">
        <v>35979</v>
      </c>
      <c r="B9">
        <v>15.053000450000001</v>
      </c>
      <c r="C9">
        <v>0.30546001</v>
      </c>
      <c r="D9">
        <v>34.623001100000003</v>
      </c>
      <c r="E9">
        <v>0.24498001</v>
      </c>
      <c r="F9">
        <v>37.311000819999997</v>
      </c>
      <c r="G9">
        <v>0.66210002000000001</v>
      </c>
      <c r="H9">
        <v>32.958000179999999</v>
      </c>
      <c r="J9" s="2">
        <f>TREND(Calibration!$A$2:$A$4,Calibration!$B$2:$B$4,C9)</f>
        <v>362.24035630877324</v>
      </c>
      <c r="K9" s="2">
        <f>TREND(Calibration!$A$2:$A$4,Calibration!$C$2:$C$4,E9)</f>
        <v>402.25285262403645</v>
      </c>
      <c r="L9" s="2">
        <f>TREND(Calibration!$A$2:$A$4,Calibration!$D$2:$D$4,G9)</f>
        <v>400.77744094514793</v>
      </c>
    </row>
    <row r="10" spans="1:12" x14ac:dyDescent="0.25">
      <c r="A10">
        <v>40972</v>
      </c>
      <c r="B10">
        <v>14.98799992</v>
      </c>
      <c r="C10">
        <v>0.30459999999999998</v>
      </c>
      <c r="D10">
        <v>34.634998320000001</v>
      </c>
      <c r="E10">
        <v>0.24498001</v>
      </c>
      <c r="F10">
        <v>37.2859993</v>
      </c>
      <c r="G10">
        <v>0.65130001000000004</v>
      </c>
      <c r="H10">
        <v>32.872001650000001</v>
      </c>
      <c r="J10" s="2">
        <f>TREND(Calibration!$A$2:$A$4,Calibration!$B$2:$B$4,C10)</f>
        <v>358.4210858720262</v>
      </c>
      <c r="K10" s="2">
        <f>TREND(Calibration!$A$2:$A$4,Calibration!$C$2:$C$4,E10)</f>
        <v>402.25285262403645</v>
      </c>
      <c r="L10" s="2">
        <f>TREND(Calibration!$A$2:$A$4,Calibration!$D$2:$D$4,G10)</f>
        <v>394.06751105884285</v>
      </c>
    </row>
    <row r="11" spans="1:12" x14ac:dyDescent="0.25">
      <c r="A11">
        <v>46022</v>
      </c>
      <c r="B11">
        <v>14.90400028</v>
      </c>
      <c r="C11">
        <v>0.30379</v>
      </c>
      <c r="D11">
        <v>34.664001460000001</v>
      </c>
      <c r="E11">
        <v>0.24498001</v>
      </c>
      <c r="F11">
        <v>37.254001619999997</v>
      </c>
      <c r="G11">
        <v>0.64529996999999995</v>
      </c>
      <c r="H11">
        <v>32.855998990000003</v>
      </c>
      <c r="J11" s="2">
        <f>TREND(Calibration!$A$2:$A$4,Calibration!$B$2:$B$4,C11)</f>
        <v>354.82390786971837</v>
      </c>
      <c r="K11" s="2">
        <f>TREND(Calibration!$A$2:$A$4,Calibration!$C$2:$C$4,E11)</f>
        <v>402.25285262403645</v>
      </c>
      <c r="L11" s="2">
        <f>TREND(Calibration!$A$2:$A$4,Calibration!$D$2:$D$4,G11)</f>
        <v>390.33975083315545</v>
      </c>
    </row>
    <row r="12" spans="1:12" x14ac:dyDescent="0.25">
      <c r="A12">
        <v>51100</v>
      </c>
      <c r="B12">
        <v>14.90699959</v>
      </c>
      <c r="C12">
        <v>0.30329999000000002</v>
      </c>
      <c r="D12">
        <v>34.570999149999999</v>
      </c>
      <c r="E12">
        <v>0.24503</v>
      </c>
      <c r="F12">
        <v>37.289001460000001</v>
      </c>
      <c r="G12">
        <v>0.65069997000000002</v>
      </c>
      <c r="H12">
        <v>32.91999817</v>
      </c>
      <c r="J12" s="2">
        <f>TREND(Calibration!$A$2:$A$4,Calibration!$B$2:$B$4,C12)</f>
        <v>352.64779281674191</v>
      </c>
      <c r="K12" s="2">
        <f>TREND(Calibration!$A$2:$A$4,Calibration!$C$2:$C$4,E12)</f>
        <v>402.63819653194673</v>
      </c>
      <c r="L12" s="2">
        <f>TREND(Calibration!$A$2:$A$4,Calibration!$D$2:$D$4,G12)</f>
        <v>393.69471266986187</v>
      </c>
    </row>
    <row r="13" spans="1:12" x14ac:dyDescent="0.25">
      <c r="A13">
        <v>55983</v>
      </c>
      <c r="B13">
        <v>14.916999819999999</v>
      </c>
      <c r="C13">
        <v>0.30281001000000002</v>
      </c>
      <c r="D13">
        <v>34.599998470000003</v>
      </c>
      <c r="E13">
        <v>0.24465001</v>
      </c>
      <c r="F13">
        <v>37.283000950000002</v>
      </c>
      <c r="G13">
        <v>0.64859997999999996</v>
      </c>
      <c r="H13">
        <v>32.936000819999997</v>
      </c>
      <c r="J13" s="2">
        <f>TREND(Calibration!$A$2:$A$4,Calibration!$B$2:$B$4,C13)</f>
        <v>350.47181099258023</v>
      </c>
      <c r="K13" s="2">
        <f>TREND(Calibration!$A$2:$A$4,Calibration!$C$2:$C$4,E13)</f>
        <v>399.70907407611867</v>
      </c>
      <c r="L13" s="2">
        <f>TREND(Calibration!$A$2:$A$4,Calibration!$D$2:$D$4,G13)</f>
        <v>392.39001150181275</v>
      </c>
    </row>
    <row r="14" spans="1:12" x14ac:dyDescent="0.25">
      <c r="A14">
        <v>61085</v>
      </c>
      <c r="B14">
        <v>14.98799992</v>
      </c>
      <c r="C14">
        <v>0.30259999999999998</v>
      </c>
      <c r="D14">
        <v>34.61000061</v>
      </c>
      <c r="E14">
        <v>0.24465001</v>
      </c>
      <c r="F14">
        <v>37.29499817</v>
      </c>
      <c r="G14">
        <v>0.64910000999999995</v>
      </c>
      <c r="H14">
        <v>32.990001679999999</v>
      </c>
      <c r="J14" s="2">
        <f>TREND(Calibration!$A$2:$A$4,Calibration!$B$2:$B$4,C14)</f>
        <v>349.53916487867309</v>
      </c>
      <c r="K14" s="2">
        <f>TREND(Calibration!$A$2:$A$4,Calibration!$C$2:$C$4,E14)</f>
        <v>399.70907407611867</v>
      </c>
      <c r="L14" s="2">
        <f>TREND(Calibration!$A$2:$A$4,Calibration!$D$2:$D$4,G14)</f>
        <v>392.70067475499945</v>
      </c>
    </row>
    <row r="15" spans="1:12" x14ac:dyDescent="0.25">
      <c r="A15">
        <v>66117</v>
      </c>
      <c r="B15">
        <v>15.10499954</v>
      </c>
      <c r="C15">
        <v>0.30179</v>
      </c>
      <c r="D15">
        <v>34.597000119999997</v>
      </c>
      <c r="E15">
        <v>0.24465001</v>
      </c>
      <c r="F15">
        <v>37.320999149999999</v>
      </c>
      <c r="G15">
        <v>0.65450001000000002</v>
      </c>
      <c r="H15">
        <v>32.973999020000001</v>
      </c>
      <c r="J15" s="2">
        <f>TREND(Calibration!$A$2:$A$4,Calibration!$B$2:$B$4,C15)</f>
        <v>345.94198687636526</v>
      </c>
      <c r="K15" s="2">
        <f>TREND(Calibration!$A$2:$A$4,Calibration!$C$2:$C$4,E15)</f>
        <v>399.70907407611867</v>
      </c>
      <c r="L15" s="2">
        <f>TREND(Calibration!$A$2:$A$4,Calibration!$D$2:$D$4,G15)</f>
        <v>396.05563659170588</v>
      </c>
    </row>
    <row r="16" spans="1:12" x14ac:dyDescent="0.25">
      <c r="A16">
        <v>70984</v>
      </c>
      <c r="B16">
        <v>15.204999920000001</v>
      </c>
      <c r="C16">
        <v>0.30129999000000002</v>
      </c>
      <c r="D16">
        <v>34.629001619999997</v>
      </c>
      <c r="E16">
        <v>0.24465001</v>
      </c>
      <c r="F16">
        <v>37.32400131</v>
      </c>
      <c r="G16">
        <v>0.65179997999999995</v>
      </c>
      <c r="H16">
        <v>32.958000179999999</v>
      </c>
      <c r="J16" s="2">
        <f>TREND(Calibration!$A$2:$A$4,Calibration!$B$2:$B$4,C16)</f>
        <v>343.76587182338881</v>
      </c>
      <c r="K16" s="2">
        <f>TREND(Calibration!$A$2:$A$4,Calibration!$C$2:$C$4,E16)</f>
        <v>399.70907407611867</v>
      </c>
      <c r="L16" s="2">
        <f>TREND(Calibration!$A$2:$A$4,Calibration!$D$2:$D$4,G16)</f>
        <v>394.37813703467577</v>
      </c>
    </row>
    <row r="17" spans="1:12" x14ac:dyDescent="0.25">
      <c r="A17">
        <v>76037</v>
      </c>
      <c r="B17">
        <v>15.18900013</v>
      </c>
      <c r="C17">
        <v>0.30217000999999999</v>
      </c>
      <c r="D17">
        <v>34.623001100000003</v>
      </c>
      <c r="E17">
        <v>0.24471000000000001</v>
      </c>
      <c r="F17">
        <v>37.276000979999999</v>
      </c>
      <c r="G17">
        <v>0.64480000999999998</v>
      </c>
      <c r="H17">
        <v>33.009998320000001</v>
      </c>
      <c r="J17" s="2">
        <f>TREND(Calibration!$A$2:$A$4,Calibration!$B$2:$B$4,C17)</f>
        <v>347.62959627470718</v>
      </c>
      <c r="K17" s="2">
        <f>TREND(Calibration!$A$2:$A$4,Calibration!$C$2:$C$4,E17)</f>
        <v>400.17150218245069</v>
      </c>
      <c r="L17" s="2">
        <f>TREND(Calibration!$A$2:$A$4,Calibration!$D$2:$D$4,G17)</f>
        <v>390.02913107021482</v>
      </c>
    </row>
    <row r="18" spans="1:12" x14ac:dyDescent="0.25">
      <c r="A18">
        <v>80975</v>
      </c>
      <c r="B18">
        <v>15.17300034</v>
      </c>
      <c r="C18">
        <v>0.30395000999999999</v>
      </c>
      <c r="D18">
        <v>34.631999970000003</v>
      </c>
      <c r="E18">
        <v>0.24465001</v>
      </c>
      <c r="F18">
        <v>37.278999329999998</v>
      </c>
      <c r="G18">
        <v>0.63779998000000004</v>
      </c>
      <c r="H18">
        <v>32.958000179999999</v>
      </c>
      <c r="J18" s="2">
        <f>TREND(Calibration!$A$2:$A$4,Calibration!$B$2:$B$4,C18)</f>
        <v>355.53450595879144</v>
      </c>
      <c r="K18" s="2">
        <f>TREND(Calibration!$A$2:$A$4,Calibration!$C$2:$C$4,E18)</f>
        <v>399.70907407611867</v>
      </c>
      <c r="L18" s="2">
        <f>TREND(Calibration!$A$2:$A$4,Calibration!$D$2:$D$4,G18)</f>
        <v>385.68008782840008</v>
      </c>
    </row>
    <row r="19" spans="1:12" x14ac:dyDescent="0.25">
      <c r="A19">
        <v>85974</v>
      </c>
      <c r="B19">
        <v>15.10499954</v>
      </c>
      <c r="C19">
        <v>0.30388999</v>
      </c>
      <c r="D19">
        <v>34.597000119999997</v>
      </c>
      <c r="E19">
        <v>0.24471000000000001</v>
      </c>
      <c r="F19">
        <v>37.278999329999998</v>
      </c>
      <c r="G19">
        <v>0.63990002999999995</v>
      </c>
      <c r="H19">
        <v>32.932998660000003</v>
      </c>
      <c r="J19" s="2">
        <f>TREND(Calibration!$A$2:$A$4,Calibration!$B$2:$B$4,C19)</f>
        <v>355.26795950978089</v>
      </c>
      <c r="K19" s="2">
        <f>TREND(Calibration!$A$2:$A$4,Calibration!$C$2:$C$4,E19)</f>
        <v>400.17150218245069</v>
      </c>
      <c r="L19" s="2">
        <f>TREND(Calibration!$A$2:$A$4,Calibration!$D$2:$D$4,G19)</f>
        <v>386.98482627380281</v>
      </c>
    </row>
    <row r="20" spans="1:12" x14ac:dyDescent="0.25">
      <c r="A20">
        <v>91162</v>
      </c>
      <c r="B20">
        <v>15.071999549999999</v>
      </c>
      <c r="C20">
        <v>0.30287001000000002</v>
      </c>
      <c r="D20">
        <v>34.612998959999999</v>
      </c>
      <c r="E20">
        <v>0.24460000000000001</v>
      </c>
      <c r="F20">
        <v>37.2859993</v>
      </c>
      <c r="G20">
        <v>0.65020001000000005</v>
      </c>
      <c r="H20">
        <v>32.973999020000001</v>
      </c>
      <c r="J20" s="2">
        <f>TREND(Calibration!$A$2:$A$4,Calibration!$B$2:$B$4,C20)</f>
        <v>350.73826862238093</v>
      </c>
      <c r="K20" s="2">
        <f>TREND(Calibration!$A$2:$A$4,Calibration!$C$2:$C$4,E20)</f>
        <v>399.32357599981151</v>
      </c>
      <c r="L20" s="2">
        <f>TREND(Calibration!$A$2:$A$4,Calibration!$D$2:$D$4,G20)</f>
        <v>393.38409290692124</v>
      </c>
    </row>
    <row r="21" spans="1:12" x14ac:dyDescent="0.25">
      <c r="A21">
        <v>96033</v>
      </c>
      <c r="B21">
        <v>14.99400043</v>
      </c>
      <c r="C21">
        <v>0.30340999000000002</v>
      </c>
      <c r="D21">
        <v>34.606998439999998</v>
      </c>
      <c r="E21">
        <v>0.24476001</v>
      </c>
      <c r="F21">
        <v>37.270000459999999</v>
      </c>
      <c r="G21">
        <v>0.64160001</v>
      </c>
      <c r="H21">
        <v>32.973999020000001</v>
      </c>
      <c r="J21" s="2">
        <f>TREND(Calibration!$A$2:$A$4,Calibration!$B$2:$B$4,C21)</f>
        <v>353.13629847137622</v>
      </c>
      <c r="K21" s="2">
        <f>TREND(Calibration!$A$2:$A$4,Calibration!$C$2:$C$4,E21)</f>
        <v>400.55700025875785</v>
      </c>
      <c r="L21" s="2">
        <f>TREND(Calibration!$A$2:$A$4,Calibration!$D$2:$D$4,G21)</f>
        <v>388.04100553735174</v>
      </c>
    </row>
    <row r="22" spans="1:12" x14ac:dyDescent="0.25">
      <c r="A22">
        <v>100976</v>
      </c>
      <c r="B22">
        <v>14.98799992</v>
      </c>
      <c r="C22">
        <v>0.30395000999999999</v>
      </c>
      <c r="D22">
        <v>34.623001100000003</v>
      </c>
      <c r="E22">
        <v>0.24465001</v>
      </c>
      <c r="F22">
        <v>37.307998660000003</v>
      </c>
      <c r="G22">
        <v>0.64209998000000001</v>
      </c>
      <c r="H22">
        <v>32.901000979999999</v>
      </c>
      <c r="J22" s="2">
        <f>TREND(Calibration!$A$2:$A$4,Calibration!$B$2:$B$4,C22)</f>
        <v>355.53450595879144</v>
      </c>
      <c r="K22" s="2">
        <f>TREND(Calibration!$A$2:$A$4,Calibration!$C$2:$C$4,E22)</f>
        <v>399.70907407611867</v>
      </c>
      <c r="L22" s="2">
        <f>TREND(Calibration!$A$2:$A$4,Calibration!$D$2:$D$4,G22)</f>
        <v>388.35163151318477</v>
      </c>
    </row>
    <row r="23" spans="1:12" x14ac:dyDescent="0.25">
      <c r="A23">
        <v>106006</v>
      </c>
      <c r="B23">
        <v>14.96199989</v>
      </c>
      <c r="C23">
        <v>0.30162000999999999</v>
      </c>
      <c r="D23">
        <v>34.618999479999999</v>
      </c>
      <c r="E23">
        <v>0.24471000000000001</v>
      </c>
      <c r="F23">
        <v>37.266998289999997</v>
      </c>
      <c r="G23">
        <v>0.64529996999999995</v>
      </c>
      <c r="H23">
        <v>32.888000490000003</v>
      </c>
      <c r="J23" s="2">
        <f>TREND(Calibration!$A$2:$A$4,Calibration!$B$2:$B$4,C23)</f>
        <v>345.18706800153495</v>
      </c>
      <c r="K23" s="2">
        <f>TREND(Calibration!$A$2:$A$4,Calibration!$C$2:$C$4,E23)</f>
        <v>400.17150218245069</v>
      </c>
      <c r="L23" s="2">
        <f>TREND(Calibration!$A$2:$A$4,Calibration!$D$2:$D$4,G23)</f>
        <v>390.33975083315545</v>
      </c>
    </row>
    <row r="24" spans="1:12" x14ac:dyDescent="0.25">
      <c r="A24">
        <v>110984</v>
      </c>
      <c r="B24">
        <v>14.972000120000001</v>
      </c>
      <c r="C24">
        <v>0.30199999</v>
      </c>
      <c r="D24">
        <v>34.597000119999997</v>
      </c>
      <c r="E24">
        <v>0.24471000000000001</v>
      </c>
      <c r="F24">
        <v>37.259998320000001</v>
      </c>
      <c r="G24">
        <v>0.65020001000000005</v>
      </c>
      <c r="H24">
        <v>32.929000850000001</v>
      </c>
      <c r="J24" s="2">
        <f>TREND(Calibration!$A$2:$A$4,Calibration!$B$2:$B$4,C24)</f>
        <v>346.87454417106233</v>
      </c>
      <c r="K24" s="2">
        <f>TREND(Calibration!$A$2:$A$4,Calibration!$C$2:$C$4,E24)</f>
        <v>400.17150218245069</v>
      </c>
      <c r="L24" s="2">
        <f>TREND(Calibration!$A$2:$A$4,Calibration!$D$2:$D$4,G24)</f>
        <v>393.38409290692124</v>
      </c>
    </row>
    <row r="25" spans="1:12" x14ac:dyDescent="0.25">
      <c r="A25">
        <v>116051</v>
      </c>
      <c r="B25">
        <v>14.95199966</v>
      </c>
      <c r="C25">
        <v>0.30221998999999999</v>
      </c>
      <c r="D25">
        <v>34.623001100000003</v>
      </c>
      <c r="E25">
        <v>0.24471000000000001</v>
      </c>
      <c r="F25">
        <v>37.289001460000001</v>
      </c>
      <c r="G25">
        <v>0.64209998000000001</v>
      </c>
      <c r="H25">
        <v>32.894001009999997</v>
      </c>
      <c r="J25" s="2">
        <f>TREND(Calibration!$A$2:$A$4,Calibration!$B$2:$B$4,C25)</f>
        <v>347.85155548033117</v>
      </c>
      <c r="K25" s="2">
        <f>TREND(Calibration!$A$2:$A$4,Calibration!$C$2:$C$4,E25)</f>
        <v>400.17150218245069</v>
      </c>
      <c r="L25" s="2">
        <f>TREND(Calibration!$A$2:$A$4,Calibration!$D$2:$D$4,G25)</f>
        <v>388.35163151318477</v>
      </c>
    </row>
    <row r="26" spans="1:12" x14ac:dyDescent="0.25">
      <c r="A26">
        <v>121053</v>
      </c>
      <c r="B26">
        <v>14.972000120000001</v>
      </c>
      <c r="C26">
        <v>0.30248999999999998</v>
      </c>
      <c r="D26">
        <v>34.587001800000003</v>
      </c>
      <c r="E26">
        <v>0.24465001</v>
      </c>
      <c r="F26">
        <v>37.298000340000002</v>
      </c>
      <c r="G26">
        <v>0.64259999999999995</v>
      </c>
      <c r="H26">
        <v>32.859001159999998</v>
      </c>
      <c r="J26" s="2">
        <f>TREND(Calibration!$A$2:$A$4,Calibration!$B$2:$B$4,C26)</f>
        <v>349.05065922403878</v>
      </c>
      <c r="K26" s="2">
        <f>TREND(Calibration!$A$2:$A$4,Calibration!$C$2:$C$4,E26)</f>
        <v>399.70907407611867</v>
      </c>
      <c r="L26" s="2">
        <f>TREND(Calibration!$A$2:$A$4,Calibration!$D$2:$D$4,G26)</f>
        <v>388.66228855347913</v>
      </c>
    </row>
    <row r="27" spans="1:12" x14ac:dyDescent="0.25">
      <c r="A27">
        <v>125975</v>
      </c>
      <c r="B27">
        <v>15.036999700000001</v>
      </c>
      <c r="C27">
        <v>0.30687001000000003</v>
      </c>
      <c r="D27">
        <v>34.570999149999999</v>
      </c>
      <c r="E27">
        <v>0.24465001</v>
      </c>
      <c r="F27">
        <v>37.33000183</v>
      </c>
      <c r="G27">
        <v>0.65240001999999997</v>
      </c>
      <c r="H27">
        <v>32.912998199999997</v>
      </c>
      <c r="J27" s="2">
        <f>TREND(Calibration!$A$2:$A$4,Calibration!$B$2:$B$4,C27)</f>
        <v>368.50211060908737</v>
      </c>
      <c r="K27" s="2">
        <f>TREND(Calibration!$A$2:$A$4,Calibration!$C$2:$C$4,E27)</f>
        <v>399.70907407611867</v>
      </c>
      <c r="L27" s="2">
        <f>TREND(Calibration!$A$2:$A$4,Calibration!$D$2:$D$4,G27)</f>
        <v>394.75093542365681</v>
      </c>
    </row>
    <row r="28" spans="1:12" x14ac:dyDescent="0.25">
      <c r="A28">
        <v>130983</v>
      </c>
      <c r="B28">
        <v>15.053000450000001</v>
      </c>
      <c r="C28">
        <v>0.30259999999999998</v>
      </c>
      <c r="D28">
        <v>34.599998470000003</v>
      </c>
      <c r="E28">
        <v>0.24481</v>
      </c>
      <c r="F28">
        <v>37.307998660000003</v>
      </c>
      <c r="G28">
        <v>0.65450001000000002</v>
      </c>
      <c r="H28">
        <v>32.916999820000001</v>
      </c>
      <c r="J28" s="2">
        <f>TREND(Calibration!$A$2:$A$4,Calibration!$B$2:$B$4,C28)</f>
        <v>349.53916487867309</v>
      </c>
      <c r="K28" s="2">
        <f>TREND(Calibration!$A$2:$A$4,Calibration!$C$2:$C$4,E28)</f>
        <v>400.94234416666814</v>
      </c>
      <c r="L28" s="2">
        <f>TREND(Calibration!$A$2:$A$4,Calibration!$D$2:$D$4,G28)</f>
        <v>396.05563659170588</v>
      </c>
    </row>
    <row r="29" spans="1:12" x14ac:dyDescent="0.25">
      <c r="A29">
        <v>135974</v>
      </c>
      <c r="B29">
        <v>15.053000450000001</v>
      </c>
      <c r="C29">
        <v>0.30373000999999999</v>
      </c>
      <c r="D29">
        <v>34.594001769999998</v>
      </c>
      <c r="E29">
        <v>0.24492</v>
      </c>
      <c r="F29">
        <v>37.311000819999997</v>
      </c>
      <c r="G29">
        <v>0.65069997000000002</v>
      </c>
      <c r="H29">
        <v>32.94900131</v>
      </c>
      <c r="J29" s="2">
        <f>TREND(Calibration!$A$2:$A$4,Calibration!$B$2:$B$4,C29)</f>
        <v>354.5574946495226</v>
      </c>
      <c r="K29" s="2">
        <f>TREND(Calibration!$A$2:$A$4,Calibration!$C$2:$C$4,E29)</f>
        <v>401.79027034930755</v>
      </c>
      <c r="L29" s="2">
        <f>TREND(Calibration!$A$2:$A$4,Calibration!$D$2:$D$4,G29)</f>
        <v>393.69471266986187</v>
      </c>
    </row>
    <row r="30" spans="1:12" x14ac:dyDescent="0.25">
      <c r="A30">
        <v>140974</v>
      </c>
      <c r="B30">
        <v>15.01399994</v>
      </c>
      <c r="C30">
        <v>0.29870998999999998</v>
      </c>
      <c r="D30">
        <v>34.57799911</v>
      </c>
      <c r="E30">
        <v>0.24498001</v>
      </c>
      <c r="F30">
        <v>37.248001100000003</v>
      </c>
      <c r="G30">
        <v>0.65130001000000004</v>
      </c>
      <c r="H30">
        <v>32.942001339999997</v>
      </c>
      <c r="J30" s="2">
        <f>TREND(Calibration!$A$2:$A$4,Calibration!$B$2:$B$4,C30)</f>
        <v>332.26378413699626</v>
      </c>
      <c r="K30" s="2">
        <f>TREND(Calibration!$A$2:$A$4,Calibration!$C$2:$C$4,E30)</f>
        <v>402.25285262403645</v>
      </c>
      <c r="L30" s="2">
        <f>TREND(Calibration!$A$2:$A$4,Calibration!$D$2:$D$4,G30)</f>
        <v>394.06751105884285</v>
      </c>
    </row>
    <row r="31" spans="1:12" x14ac:dyDescent="0.25">
      <c r="A31">
        <v>145989</v>
      </c>
      <c r="B31">
        <v>15.03299999</v>
      </c>
      <c r="C31">
        <v>0.30226999999999998</v>
      </c>
      <c r="D31">
        <v>34.625999450000002</v>
      </c>
      <c r="E31">
        <v>0.24540999999999999</v>
      </c>
      <c r="F31">
        <v>37.311000819999997</v>
      </c>
      <c r="G31">
        <v>0.65399998000000004</v>
      </c>
      <c r="H31">
        <v>32.938999180000003</v>
      </c>
      <c r="J31" s="2">
        <f>TREND(Calibration!$A$2:$A$4,Calibration!$B$2:$B$4,C31)</f>
        <v>348.07364791476994</v>
      </c>
      <c r="K31" s="2">
        <f>TREND(Calibration!$A$2:$A$4,Calibration!$C$2:$C$4,E31)</f>
        <v>405.56739607197301</v>
      </c>
      <c r="L31" s="2">
        <f>TREND(Calibration!$A$2:$A$4,Calibration!$D$2:$D$4,G31)</f>
        <v>395.74497333851917</v>
      </c>
    </row>
    <row r="32" spans="1:12" x14ac:dyDescent="0.25">
      <c r="A32">
        <v>151022</v>
      </c>
      <c r="B32">
        <v>14.946000099999999</v>
      </c>
      <c r="C32">
        <v>0.30125001000000001</v>
      </c>
      <c r="D32">
        <v>34.606998439999998</v>
      </c>
      <c r="E32">
        <v>0.24529999</v>
      </c>
      <c r="F32">
        <v>37.278999329999998</v>
      </c>
      <c r="G32">
        <v>0.64319998</v>
      </c>
      <c r="H32">
        <v>32.877998349999999</v>
      </c>
      <c r="J32" s="2">
        <f>TREND(Calibration!$A$2:$A$4,Calibration!$B$2:$B$4,C32)</f>
        <v>343.54391261776482</v>
      </c>
      <c r="K32" s="2">
        <f>TREND(Calibration!$A$2:$A$4,Calibration!$C$2:$C$4,E32)</f>
        <v>404.71939280513539</v>
      </c>
      <c r="L32" s="2">
        <f>TREND(Calibration!$A$2:$A$4,Calibration!$D$2:$D$4,G32)</f>
        <v>389.03504966510644</v>
      </c>
    </row>
    <row r="33" spans="1:12" x14ac:dyDescent="0.25">
      <c r="A33">
        <v>156006</v>
      </c>
      <c r="B33">
        <v>14.93000031</v>
      </c>
      <c r="C33">
        <v>0.30594999</v>
      </c>
      <c r="D33">
        <v>34.587001800000003</v>
      </c>
      <c r="E33">
        <v>0.24535000000000001</v>
      </c>
      <c r="F33">
        <v>37.259998320000001</v>
      </c>
      <c r="G33">
        <v>0.64800000000000002</v>
      </c>
      <c r="H33">
        <v>32.932998660000003</v>
      </c>
      <c r="J33" s="2">
        <f>TREND(Calibration!$A$2:$A$4,Calibration!$B$2:$B$4,C33)</f>
        <v>364.4163381329347</v>
      </c>
      <c r="K33" s="2">
        <f>TREND(Calibration!$A$2:$A$4,Calibration!$C$2:$C$4,E33)</f>
        <v>405.10489088144277</v>
      </c>
      <c r="L33" s="2">
        <f>TREND(Calibration!$A$2:$A$4,Calibration!$D$2:$D$4,G33)</f>
        <v>392.01725039018555</v>
      </c>
    </row>
    <row r="34" spans="1:12" x14ac:dyDescent="0.25">
      <c r="A34">
        <v>161106</v>
      </c>
      <c r="B34">
        <v>14.916999819999999</v>
      </c>
      <c r="C34">
        <v>0.30816999</v>
      </c>
      <c r="D34">
        <v>34.594001769999998</v>
      </c>
      <c r="E34">
        <v>0.24573</v>
      </c>
      <c r="F34">
        <v>37.283000950000002</v>
      </c>
      <c r="G34">
        <v>0.64749997999999997</v>
      </c>
      <c r="H34">
        <v>32.980998990000003</v>
      </c>
      <c r="J34" s="2">
        <f>TREND(Calibration!$A$2:$A$4,Calibration!$B$2:$B$4,C34)</f>
        <v>374.27527043555688</v>
      </c>
      <c r="K34" s="2">
        <f>TREND(Calibration!$A$2:$A$4,Calibration!$C$2:$C$4,E34)</f>
        <v>408.03409042146927</v>
      </c>
      <c r="L34" s="2">
        <f>TREND(Calibration!$A$2:$A$4,Calibration!$D$2:$D$4,G34)</f>
        <v>391.70659334989108</v>
      </c>
    </row>
    <row r="35" spans="1:12" x14ac:dyDescent="0.25">
      <c r="A35">
        <v>166143</v>
      </c>
      <c r="B35">
        <v>14.925999640000001</v>
      </c>
      <c r="C35">
        <v>0.31226999</v>
      </c>
      <c r="D35">
        <v>34.597000119999997</v>
      </c>
      <c r="E35">
        <v>0.24573</v>
      </c>
      <c r="F35">
        <v>37.305000309999997</v>
      </c>
      <c r="G35">
        <v>0.65560001000000001</v>
      </c>
      <c r="H35">
        <v>32.9070015</v>
      </c>
      <c r="J35" s="2">
        <f>TREND(Calibration!$A$2:$A$4,Calibration!$B$2:$B$4,C35)</f>
        <v>392.48320847193077</v>
      </c>
      <c r="K35" s="2">
        <f>TREND(Calibration!$A$2:$A$4,Calibration!$C$2:$C$4,E35)</f>
        <v>408.03409042146927</v>
      </c>
      <c r="L35" s="2">
        <f>TREND(Calibration!$A$2:$A$4,Calibration!$D$2:$D$4,G35)</f>
        <v>396.73905474362755</v>
      </c>
    </row>
    <row r="36" spans="1:12" x14ac:dyDescent="0.25">
      <c r="A36">
        <v>170975</v>
      </c>
      <c r="B36">
        <v>14.980999949999999</v>
      </c>
      <c r="C36">
        <v>0.30794999000000001</v>
      </c>
      <c r="D36">
        <v>34.603000639999998</v>
      </c>
      <c r="E36">
        <v>0.24557000000000001</v>
      </c>
      <c r="F36">
        <v>37.254001619999997</v>
      </c>
      <c r="G36">
        <v>0.64749997999999997</v>
      </c>
      <c r="H36">
        <v>32.888000490000003</v>
      </c>
      <c r="J36" s="2">
        <f>TREND(Calibration!$A$2:$A$4,Calibration!$B$2:$B$4,C36)</f>
        <v>373.29825912628803</v>
      </c>
      <c r="K36" s="2">
        <f>TREND(Calibration!$A$2:$A$4,Calibration!$C$2:$C$4,E36)</f>
        <v>406.80074324672137</v>
      </c>
      <c r="L36" s="2">
        <f>TREND(Calibration!$A$2:$A$4,Calibration!$D$2:$D$4,G36)</f>
        <v>391.70659334989108</v>
      </c>
    </row>
    <row r="37" spans="1:12" x14ac:dyDescent="0.25">
      <c r="A37">
        <v>175974</v>
      </c>
      <c r="B37">
        <v>15.071999549999999</v>
      </c>
      <c r="C37">
        <v>0.308</v>
      </c>
      <c r="D37">
        <v>34.568000789999999</v>
      </c>
      <c r="E37">
        <v>0.24568000000000001</v>
      </c>
      <c r="F37">
        <v>37.266998289999997</v>
      </c>
      <c r="G37">
        <v>0.65069997000000002</v>
      </c>
      <c r="H37">
        <v>32.962001800000003</v>
      </c>
      <c r="J37" s="2">
        <f>TREND(Calibration!$A$2:$A$4,Calibration!$B$2:$B$4,C37)</f>
        <v>373.52035156072679</v>
      </c>
      <c r="K37" s="2">
        <f>TREND(Calibration!$A$2:$A$4,Calibration!$C$2:$C$4,E37)</f>
        <v>407.64866942936055</v>
      </c>
      <c r="L37" s="2">
        <f>TREND(Calibration!$A$2:$A$4,Calibration!$D$2:$D$4,G37)</f>
        <v>393.69471266986187</v>
      </c>
    </row>
    <row r="38" spans="1:12" x14ac:dyDescent="0.25">
      <c r="A38">
        <v>181129</v>
      </c>
      <c r="B38">
        <v>15.10499954</v>
      </c>
      <c r="C38">
        <v>0.30757001</v>
      </c>
      <c r="D38">
        <v>34.61000061</v>
      </c>
      <c r="E38">
        <v>0.24573</v>
      </c>
      <c r="F38">
        <v>37.301998140000002</v>
      </c>
      <c r="G38">
        <v>0.65509998999999997</v>
      </c>
      <c r="H38">
        <v>32.888000490000003</v>
      </c>
      <c r="J38" s="2">
        <f>TREND(Calibration!$A$2:$A$4,Calibration!$B$2:$B$4,C38)</f>
        <v>371.61078295676089</v>
      </c>
      <c r="K38" s="2">
        <f>TREND(Calibration!$A$2:$A$4,Calibration!$C$2:$C$4,E38)</f>
        <v>408.03409042146927</v>
      </c>
      <c r="L38" s="2">
        <f>TREND(Calibration!$A$2:$A$4,Calibration!$D$2:$D$4,G38)</f>
        <v>396.42839770333313</v>
      </c>
    </row>
    <row r="39" spans="1:12" x14ac:dyDescent="0.25">
      <c r="A39">
        <v>186084</v>
      </c>
      <c r="B39">
        <v>15.100999829999999</v>
      </c>
      <c r="C39">
        <v>0.30665000999999997</v>
      </c>
      <c r="D39">
        <v>34.597000119999997</v>
      </c>
      <c r="E39">
        <v>0.24595</v>
      </c>
      <c r="F39">
        <v>37.272998809999997</v>
      </c>
      <c r="G39">
        <v>0.65880000999999999</v>
      </c>
      <c r="H39">
        <v>32.936000819999997</v>
      </c>
      <c r="J39" s="2">
        <f>TREND(Calibration!$A$2:$A$4,Calibration!$B$2:$B$4,C39)</f>
        <v>367.52509929981829</v>
      </c>
      <c r="K39" s="2">
        <f>TREND(Calibration!$A$2:$A$4,Calibration!$C$2:$C$4,E39)</f>
        <v>409.72994278674764</v>
      </c>
      <c r="L39" s="2">
        <f>TREND(Calibration!$A$2:$A$4,Calibration!$D$2:$D$4,G39)</f>
        <v>398.72718027649057</v>
      </c>
    </row>
    <row r="40" spans="1:12" x14ac:dyDescent="0.25">
      <c r="A40">
        <v>191037</v>
      </c>
      <c r="B40">
        <v>15.04300022</v>
      </c>
      <c r="C40">
        <v>0.30562001</v>
      </c>
      <c r="D40">
        <v>34.597000119999997</v>
      </c>
      <c r="E40">
        <v>0.24600000999999999</v>
      </c>
      <c r="F40">
        <v>37.29499817</v>
      </c>
      <c r="G40">
        <v>0.66320002</v>
      </c>
      <c r="H40">
        <v>32.986999509999997</v>
      </c>
      <c r="J40" s="2">
        <f>TREND(Calibration!$A$2:$A$4,Calibration!$B$2:$B$4,C40)</f>
        <v>362.95090998824139</v>
      </c>
      <c r="K40" s="2">
        <f>TREND(Calibration!$A$2:$A$4,Calibration!$C$2:$C$4,E40)</f>
        <v>410.1154408630548</v>
      </c>
      <c r="L40" s="2">
        <f>TREND(Calibration!$A$2:$A$4,Calibration!$D$2:$D$4,G40)</f>
        <v>401.46085909706954</v>
      </c>
    </row>
    <row r="41" spans="1:12" x14ac:dyDescent="0.25">
      <c r="A41">
        <v>196020</v>
      </c>
      <c r="B41">
        <v>14.980999949999999</v>
      </c>
      <c r="C41">
        <v>0.30757001</v>
      </c>
      <c r="D41">
        <v>34.594001769999998</v>
      </c>
      <c r="E41">
        <v>0.24600000999999999</v>
      </c>
      <c r="F41">
        <v>37.305000309999997</v>
      </c>
      <c r="G41">
        <v>0.65780002000000004</v>
      </c>
      <c r="H41">
        <v>33.026000979999999</v>
      </c>
      <c r="J41" s="2">
        <f>TREND(Calibration!$A$2:$A$4,Calibration!$B$2:$B$4,C41)</f>
        <v>371.61078295676089</v>
      </c>
      <c r="K41" s="2">
        <f>TREND(Calibration!$A$2:$A$4,Calibration!$C$2:$C$4,E41)</f>
        <v>410.1154408630548</v>
      </c>
      <c r="L41" s="2">
        <f>TREND(Calibration!$A$2:$A$4,Calibration!$D$2:$D$4,G41)</f>
        <v>398.10589726036324</v>
      </c>
    </row>
    <row r="42" spans="1:12" x14ac:dyDescent="0.25">
      <c r="A42">
        <v>200975</v>
      </c>
      <c r="B42">
        <v>14.88399982</v>
      </c>
      <c r="C42">
        <v>0.30621999999999999</v>
      </c>
      <c r="D42">
        <v>34.61000061</v>
      </c>
      <c r="E42">
        <v>0.24632999</v>
      </c>
      <c r="F42">
        <v>37.291999820000001</v>
      </c>
      <c r="G42">
        <v>0.65069997000000002</v>
      </c>
      <c r="H42">
        <v>32.896999360000002</v>
      </c>
      <c r="J42" s="2">
        <f>TREND(Calibration!$A$2:$A$4,Calibration!$B$2:$B$4,C42)</f>
        <v>365.61544187664231</v>
      </c>
      <c r="K42" s="2">
        <f>TREND(Calibration!$A$2:$A$4,Calibration!$C$2:$C$4,E42)</f>
        <v>412.65906524257571</v>
      </c>
      <c r="L42" s="2">
        <f>TREND(Calibration!$A$2:$A$4,Calibration!$D$2:$D$4,G42)</f>
        <v>393.69471266986187</v>
      </c>
    </row>
    <row r="43" spans="1:12" x14ac:dyDescent="0.25">
      <c r="A43">
        <v>205975</v>
      </c>
      <c r="B43">
        <v>14.920000079999999</v>
      </c>
      <c r="C43">
        <v>0.30643999999999999</v>
      </c>
      <c r="D43">
        <v>34.587001800000003</v>
      </c>
      <c r="E43">
        <v>0.24626999999999999</v>
      </c>
      <c r="F43">
        <v>37.29499817</v>
      </c>
      <c r="G43">
        <v>0.65450001000000002</v>
      </c>
      <c r="H43">
        <v>32.9070015</v>
      </c>
      <c r="J43" s="2">
        <f>TREND(Calibration!$A$2:$A$4,Calibration!$B$2:$B$4,C43)</f>
        <v>366.59245318591115</v>
      </c>
      <c r="K43" s="2">
        <f>TREND(Calibration!$A$2:$A$4,Calibration!$C$2:$C$4,E43)</f>
        <v>412.19663713624368</v>
      </c>
      <c r="L43" s="2">
        <f>TREND(Calibration!$A$2:$A$4,Calibration!$D$2:$D$4,G43)</f>
        <v>396.05563659170588</v>
      </c>
    </row>
    <row r="44" spans="1:12" x14ac:dyDescent="0.25">
      <c r="A44">
        <v>211174</v>
      </c>
      <c r="B44">
        <v>14.980999949999999</v>
      </c>
      <c r="C44">
        <v>0.30406000999999999</v>
      </c>
      <c r="D44">
        <v>34.587001800000003</v>
      </c>
      <c r="E44">
        <v>0.24632999</v>
      </c>
      <c r="F44">
        <v>37.263999939999998</v>
      </c>
      <c r="G44">
        <v>0.65829998000000001</v>
      </c>
      <c r="H44">
        <v>32.872001650000001</v>
      </c>
      <c r="J44" s="2">
        <f>TREND(Calibration!$A$2:$A$4,Calibration!$B$2:$B$4,C44)</f>
        <v>356.02301161342598</v>
      </c>
      <c r="K44" s="2">
        <f>TREND(Calibration!$A$2:$A$4,Calibration!$C$2:$C$4,E44)</f>
        <v>412.65906524257571</v>
      </c>
      <c r="L44" s="2">
        <f>TREND(Calibration!$A$2:$A$4,Calibration!$D$2:$D$4,G44)</f>
        <v>398.41651702330387</v>
      </c>
    </row>
    <row r="45" spans="1:12" x14ac:dyDescent="0.25">
      <c r="A45">
        <v>215976</v>
      </c>
      <c r="B45">
        <v>15.097999570000001</v>
      </c>
      <c r="C45">
        <v>0.30502998999999997</v>
      </c>
      <c r="D45">
        <v>34.570999149999999</v>
      </c>
      <c r="E45">
        <v>0.24671000000000001</v>
      </c>
      <c r="F45">
        <v>37.311000819999997</v>
      </c>
      <c r="G45">
        <v>0.66799998000000005</v>
      </c>
      <c r="H45">
        <v>32.92599869</v>
      </c>
      <c r="J45" s="2">
        <f>TREND(Calibration!$A$2:$A$4,Calibration!$B$2:$B$4,C45)</f>
        <v>360.33065447599211</v>
      </c>
      <c r="K45" s="2">
        <f>TREND(Calibration!$A$2:$A$4,Calibration!$C$2:$C$4,E45)</f>
        <v>415.58834186680065</v>
      </c>
      <c r="L45" s="2">
        <f>TREND(Calibration!$A$2:$A$4,Calibration!$D$2:$D$4,G45)</f>
        <v>404.44302254479499</v>
      </c>
    </row>
    <row r="46" spans="1:12" x14ac:dyDescent="0.25">
      <c r="A46">
        <v>221040</v>
      </c>
      <c r="B46">
        <v>15.123999599999999</v>
      </c>
      <c r="C46">
        <v>0.30217000999999999</v>
      </c>
      <c r="D46">
        <v>34.590999600000004</v>
      </c>
      <c r="E46">
        <v>0.24676000000000001</v>
      </c>
      <c r="F46">
        <v>37.272998809999997</v>
      </c>
      <c r="G46">
        <v>0.65780002000000004</v>
      </c>
      <c r="H46">
        <v>32.875</v>
      </c>
      <c r="J46" s="2">
        <f>TREND(Calibration!$A$2:$A$4,Calibration!$B$2:$B$4,C46)</f>
        <v>347.62959627470718</v>
      </c>
      <c r="K46" s="2">
        <f>TREND(Calibration!$A$2:$A$4,Calibration!$C$2:$C$4,E46)</f>
        <v>415.97376285890937</v>
      </c>
      <c r="L46" s="2">
        <f>TREND(Calibration!$A$2:$A$4,Calibration!$D$2:$D$4,G46)</f>
        <v>398.10589726036324</v>
      </c>
    </row>
    <row r="47" spans="1:12" x14ac:dyDescent="0.25">
      <c r="A47">
        <v>226176</v>
      </c>
      <c r="B47">
        <v>15.18900013</v>
      </c>
      <c r="C47">
        <v>0.30410999</v>
      </c>
      <c r="D47">
        <v>34.557998660000003</v>
      </c>
      <c r="E47">
        <v>0.24692</v>
      </c>
      <c r="F47">
        <v>37.313999180000003</v>
      </c>
      <c r="G47">
        <v>0.67449999000000005</v>
      </c>
      <c r="H47">
        <v>32.846000670000002</v>
      </c>
      <c r="J47" s="2">
        <f>TREND(Calibration!$A$2:$A$4,Calibration!$B$2:$B$4,C47)</f>
        <v>356.24497081904974</v>
      </c>
      <c r="K47" s="2">
        <f>TREND(Calibration!$A$2:$A$4,Calibration!$C$2:$C$4,E47)</f>
        <v>417.2071100336575</v>
      </c>
      <c r="L47" s="2">
        <f>TREND(Calibration!$A$2:$A$4,Calibration!$D$2:$D$4,G47)</f>
        <v>408.48140874631531</v>
      </c>
    </row>
    <row r="48" spans="1:12" x14ac:dyDescent="0.25">
      <c r="A48">
        <v>230981</v>
      </c>
      <c r="B48">
        <v>15.12100029</v>
      </c>
      <c r="C48">
        <v>0.30275999999999997</v>
      </c>
      <c r="D48">
        <v>34.557998660000003</v>
      </c>
      <c r="E48">
        <v>0.24692</v>
      </c>
      <c r="F48">
        <v>37.244998930000001</v>
      </c>
      <c r="G48">
        <v>0.65939999000000005</v>
      </c>
      <c r="H48">
        <v>32.894001009999997</v>
      </c>
      <c r="J48" s="2">
        <f>TREND(Calibration!$A$2:$A$4,Calibration!$B$2:$B$4,C48)</f>
        <v>350.24971855814124</v>
      </c>
      <c r="K48" s="2">
        <f>TREND(Calibration!$A$2:$A$4,Calibration!$C$2:$C$4,E48)</f>
        <v>417.2071100336575</v>
      </c>
      <c r="L48" s="2">
        <f>TREND(Calibration!$A$2:$A$4,Calibration!$D$2:$D$4,G48)</f>
        <v>399.09994138811788</v>
      </c>
    </row>
    <row r="49" spans="1:12" x14ac:dyDescent="0.25">
      <c r="A49">
        <v>235974</v>
      </c>
      <c r="B49">
        <v>15.09200001</v>
      </c>
      <c r="C49">
        <v>0.30519000000000002</v>
      </c>
      <c r="D49">
        <v>34.581001280000002</v>
      </c>
      <c r="E49">
        <v>0.24703</v>
      </c>
      <c r="F49">
        <v>37.250999450000002</v>
      </c>
      <c r="G49">
        <v>0.66049999000000004</v>
      </c>
      <c r="H49">
        <v>32.916999820000001</v>
      </c>
      <c r="J49" s="2">
        <f>TREND(Calibration!$A$2:$A$4,Calibration!$B$2:$B$4,C49)</f>
        <v>361.04125256506563</v>
      </c>
      <c r="K49" s="2">
        <f>TREND(Calibration!$A$2:$A$4,Calibration!$C$2:$C$4,E49)</f>
        <v>418.05503621629668</v>
      </c>
      <c r="L49" s="2">
        <f>TREND(Calibration!$A$2:$A$4,Calibration!$D$2:$D$4,G49)</f>
        <v>399.78335954003956</v>
      </c>
    </row>
    <row r="50" spans="1:12" x14ac:dyDescent="0.25">
      <c r="A50">
        <v>241078</v>
      </c>
      <c r="B50">
        <v>15.027000429999999</v>
      </c>
      <c r="C50">
        <v>0.29621999999999998</v>
      </c>
      <c r="D50">
        <v>34.590999600000004</v>
      </c>
      <c r="E50">
        <v>0.24692</v>
      </c>
      <c r="F50">
        <v>37.263999939999998</v>
      </c>
      <c r="G50">
        <v>0.65560001000000001</v>
      </c>
      <c r="H50">
        <v>32.91999817</v>
      </c>
      <c r="J50" s="2">
        <f>TREND(Calibration!$A$2:$A$4,Calibration!$B$2:$B$4,C50)</f>
        <v>321.20583690987655</v>
      </c>
      <c r="K50" s="2">
        <f>TREND(Calibration!$A$2:$A$4,Calibration!$C$2:$C$4,E50)</f>
        <v>417.2071100336575</v>
      </c>
      <c r="L50" s="2">
        <f>TREND(Calibration!$A$2:$A$4,Calibration!$D$2:$D$4,G50)</f>
        <v>396.73905474362755</v>
      </c>
    </row>
    <row r="51" spans="1:12" x14ac:dyDescent="0.25">
      <c r="A51">
        <v>246006</v>
      </c>
      <c r="B51">
        <v>15.055999760000001</v>
      </c>
      <c r="C51">
        <v>0.30437999999999998</v>
      </c>
      <c r="D51">
        <v>34.568000789999999</v>
      </c>
      <c r="E51">
        <v>0.24698000000000001</v>
      </c>
      <c r="F51">
        <v>37.340000150000002</v>
      </c>
      <c r="G51">
        <v>0.67779999999999996</v>
      </c>
      <c r="H51">
        <v>32.9070015</v>
      </c>
      <c r="J51" s="2">
        <f>TREND(Calibration!$A$2:$A$4,Calibration!$B$2:$B$4,C51)</f>
        <v>357.44407456275735</v>
      </c>
      <c r="K51" s="2">
        <f>TREND(Calibration!$A$2:$A$4,Calibration!$C$2:$C$4,E51)</f>
        <v>417.66961522418796</v>
      </c>
      <c r="L51" s="2">
        <f>TREND(Calibration!$A$2:$A$4,Calibration!$D$2:$D$4,G51)</f>
        <v>410.53166941497255</v>
      </c>
    </row>
    <row r="52" spans="1:12" x14ac:dyDescent="0.25">
      <c r="A52">
        <v>250981</v>
      </c>
      <c r="B52">
        <v>14.977999690000001</v>
      </c>
      <c r="C52">
        <v>0.30670999999999998</v>
      </c>
      <c r="D52">
        <v>34.57400131</v>
      </c>
      <c r="E52">
        <v>0.24692</v>
      </c>
      <c r="F52">
        <v>37.29499817</v>
      </c>
      <c r="G52">
        <v>0.66700000000000004</v>
      </c>
      <c r="H52">
        <v>32.861999509999997</v>
      </c>
      <c r="J52" s="2">
        <f>TREND(Calibration!$A$2:$A$4,Calibration!$B$2:$B$4,C52)</f>
        <v>367.79151252001384</v>
      </c>
      <c r="K52" s="2">
        <f>TREND(Calibration!$A$2:$A$4,Calibration!$C$2:$C$4,E52)</f>
        <v>417.2071100336575</v>
      </c>
      <c r="L52" s="2">
        <f>TREND(Calibration!$A$2:$A$4,Calibration!$D$2:$D$4,G52)</f>
        <v>403.82174574155988</v>
      </c>
    </row>
    <row r="53" spans="1:12" x14ac:dyDescent="0.25">
      <c r="A53">
        <v>255989</v>
      </c>
      <c r="B53">
        <v>14.949000359999999</v>
      </c>
      <c r="C53">
        <v>0.30470999999999998</v>
      </c>
      <c r="D53">
        <v>34.57799911</v>
      </c>
      <c r="E53">
        <v>0.24692</v>
      </c>
      <c r="F53">
        <v>37.29499817</v>
      </c>
      <c r="G53">
        <v>0.67510002999999996</v>
      </c>
      <c r="H53">
        <v>32.888000490000003</v>
      </c>
      <c r="J53" s="2">
        <f>TREND(Calibration!$A$2:$A$4,Calibration!$B$2:$B$4,C53)</f>
        <v>358.90959152666073</v>
      </c>
      <c r="K53" s="2">
        <f>TREND(Calibration!$A$2:$A$4,Calibration!$C$2:$C$4,E53)</f>
        <v>417.2071100336575</v>
      </c>
      <c r="L53" s="2">
        <f>TREND(Calibration!$A$2:$A$4,Calibration!$D$2:$D$4,G53)</f>
        <v>408.85420713529624</v>
      </c>
    </row>
    <row r="54" spans="1:12" x14ac:dyDescent="0.25">
      <c r="A54">
        <v>261145</v>
      </c>
      <c r="B54">
        <v>14.87800026</v>
      </c>
      <c r="C54">
        <v>0.30502998999999997</v>
      </c>
      <c r="D54">
        <v>34.570999149999999</v>
      </c>
      <c r="E54">
        <v>0.24703</v>
      </c>
      <c r="F54">
        <v>37.248001100000003</v>
      </c>
      <c r="G54">
        <v>0.66750001999999997</v>
      </c>
      <c r="H54">
        <v>32.916999820000001</v>
      </c>
      <c r="J54" s="2">
        <f>TREND(Calibration!$A$2:$A$4,Calibration!$B$2:$B$4,C54)</f>
        <v>360.33065447599211</v>
      </c>
      <c r="K54" s="2">
        <f>TREND(Calibration!$A$2:$A$4,Calibration!$C$2:$C$4,E54)</f>
        <v>418.05503621629668</v>
      </c>
      <c r="L54" s="2">
        <f>TREND(Calibration!$A$2:$A$4,Calibration!$D$2:$D$4,G54)</f>
        <v>404.13240278185424</v>
      </c>
    </row>
    <row r="55" spans="1:12" x14ac:dyDescent="0.25">
      <c r="A55">
        <v>266037</v>
      </c>
      <c r="B55">
        <v>14.93599987</v>
      </c>
      <c r="C55">
        <v>0.30498001000000002</v>
      </c>
      <c r="D55">
        <v>34.57799911</v>
      </c>
      <c r="E55">
        <v>0.24671000000000001</v>
      </c>
      <c r="F55">
        <v>37.2859993</v>
      </c>
      <c r="G55">
        <v>0.67830002</v>
      </c>
      <c r="H55">
        <v>32.984001159999998</v>
      </c>
      <c r="J55" s="2">
        <f>TREND(Calibration!$A$2:$A$4,Calibration!$B$2:$B$4,C55)</f>
        <v>360.10869527036857</v>
      </c>
      <c r="K55" s="2">
        <f>TREND(Calibration!$A$2:$A$4,Calibration!$C$2:$C$4,E55)</f>
        <v>415.58834186680065</v>
      </c>
      <c r="L55" s="2">
        <f>TREND(Calibration!$A$2:$A$4,Calibration!$D$2:$D$4,G55)</f>
        <v>410.84232645526703</v>
      </c>
    </row>
    <row r="56" spans="1:12" x14ac:dyDescent="0.25">
      <c r="A56">
        <v>270974</v>
      </c>
      <c r="B56">
        <v>15.006999970000001</v>
      </c>
      <c r="C56">
        <v>0.30410999</v>
      </c>
      <c r="D56">
        <v>34.548999790000003</v>
      </c>
      <c r="E56">
        <v>0.24665000000000001</v>
      </c>
      <c r="F56">
        <v>37.289001460000001</v>
      </c>
      <c r="G56">
        <v>0.67830002</v>
      </c>
      <c r="H56">
        <v>32.986999509999997</v>
      </c>
      <c r="J56" s="2">
        <f>TREND(Calibration!$A$2:$A$4,Calibration!$B$2:$B$4,C56)</f>
        <v>356.24497081904974</v>
      </c>
      <c r="K56" s="2">
        <f>TREND(Calibration!$A$2:$A$4,Calibration!$C$2:$C$4,E56)</f>
        <v>415.12583667627018</v>
      </c>
      <c r="L56" s="2">
        <f>TREND(Calibration!$A$2:$A$4,Calibration!$D$2:$D$4,G56)</f>
        <v>410.84232645526703</v>
      </c>
    </row>
    <row r="57" spans="1:12" x14ac:dyDescent="0.25">
      <c r="A57">
        <v>275982</v>
      </c>
      <c r="B57">
        <v>15.1079998</v>
      </c>
      <c r="C57">
        <v>0.30081001000000002</v>
      </c>
      <c r="D57">
        <v>34.564998629999998</v>
      </c>
      <c r="E57">
        <v>0.24698000000000001</v>
      </c>
      <c r="F57">
        <v>37.337001800000003</v>
      </c>
      <c r="G57">
        <v>0.68210000000000004</v>
      </c>
      <c r="H57">
        <v>32.932998660000003</v>
      </c>
      <c r="J57" s="2">
        <f>TREND(Calibration!$A$2:$A$4,Calibration!$B$2:$B$4,C57)</f>
        <v>341.58988999922713</v>
      </c>
      <c r="K57" s="2">
        <f>TREND(Calibration!$A$2:$A$4,Calibration!$C$2:$C$4,E57)</f>
        <v>417.66961522418796</v>
      </c>
      <c r="L57" s="2">
        <f>TREND(Calibration!$A$2:$A$4,Calibration!$D$2:$D$4,G57)</f>
        <v>413.20321309975736</v>
      </c>
    </row>
    <row r="58" spans="1:12" x14ac:dyDescent="0.25">
      <c r="A58">
        <v>281100</v>
      </c>
      <c r="B58">
        <v>15.196000099999999</v>
      </c>
      <c r="C58">
        <v>0.30346000000000001</v>
      </c>
      <c r="D58">
        <v>34.555000309999997</v>
      </c>
      <c r="E58">
        <v>0.24698000000000001</v>
      </c>
      <c r="F58">
        <v>37.311000819999997</v>
      </c>
      <c r="G58">
        <v>0.68370003000000001</v>
      </c>
      <c r="H58">
        <v>32.962001800000003</v>
      </c>
      <c r="J58" s="2">
        <f>TREND(Calibration!$A$2:$A$4,Calibration!$B$2:$B$4,C58)</f>
        <v>353.35839090581499</v>
      </c>
      <c r="K58" s="2">
        <f>TREND(Calibration!$A$2:$A$4,Calibration!$C$2:$C$4,E58)</f>
        <v>417.66961522418796</v>
      </c>
      <c r="L58" s="2">
        <f>TREND(Calibration!$A$2:$A$4,Calibration!$D$2:$D$4,G58)</f>
        <v>414.19729450486574</v>
      </c>
    </row>
    <row r="59" spans="1:12" x14ac:dyDescent="0.25">
      <c r="A59">
        <v>286123</v>
      </c>
      <c r="B59">
        <v>15.222000120000001</v>
      </c>
      <c r="C59">
        <v>0.30687001000000003</v>
      </c>
      <c r="D59">
        <v>34.583999630000001</v>
      </c>
      <c r="E59">
        <v>0.24698000000000001</v>
      </c>
      <c r="F59">
        <v>37.340000150000002</v>
      </c>
      <c r="G59">
        <v>0.69129996999999999</v>
      </c>
      <c r="H59">
        <v>32.894001009999997</v>
      </c>
      <c r="J59" s="2">
        <f>TREND(Calibration!$A$2:$A$4,Calibration!$B$2:$B$4,C59)</f>
        <v>368.50211060908737</v>
      </c>
      <c r="K59" s="2">
        <f>TREND(Calibration!$A$2:$A$4,Calibration!$C$2:$C$4,E59)</f>
        <v>417.66961522418796</v>
      </c>
      <c r="L59" s="2">
        <f>TREND(Calibration!$A$2:$A$4,Calibration!$D$2:$D$4,G59)</f>
        <v>418.91905536806166</v>
      </c>
    </row>
    <row r="60" spans="1:12" x14ac:dyDescent="0.25">
      <c r="A60">
        <v>290975</v>
      </c>
      <c r="B60">
        <v>15.149999619999999</v>
      </c>
      <c r="C60">
        <v>0.30346000000000001</v>
      </c>
      <c r="D60">
        <v>34.583999630000001</v>
      </c>
      <c r="E60">
        <v>0.24795</v>
      </c>
      <c r="F60">
        <v>37.276000979999999</v>
      </c>
      <c r="G60">
        <v>0.68529998999999997</v>
      </c>
      <c r="H60">
        <v>32.916999820000001</v>
      </c>
      <c r="J60" s="2">
        <f>TREND(Calibration!$A$2:$A$4,Calibration!$B$2:$B$4,C60)</f>
        <v>353.35839090581499</v>
      </c>
      <c r="K60" s="2">
        <f>TREND(Calibration!$A$2:$A$4,Calibration!$C$2:$C$4,E60)</f>
        <v>425.14678247109759</v>
      </c>
      <c r="L60" s="2">
        <f>TREND(Calibration!$A$2:$A$4,Calibration!$D$2:$D$4,G60)</f>
        <v>415.19133241972804</v>
      </c>
    </row>
    <row r="61" spans="1:12" x14ac:dyDescent="0.25">
      <c r="A61">
        <v>296006</v>
      </c>
      <c r="B61">
        <v>15.097999570000001</v>
      </c>
      <c r="C61">
        <v>0.30346000000000001</v>
      </c>
      <c r="D61">
        <v>34.562000269999999</v>
      </c>
      <c r="E61">
        <v>0.24880999000000001</v>
      </c>
      <c r="F61">
        <v>37.320999149999999</v>
      </c>
      <c r="G61">
        <v>0.69770001999999998</v>
      </c>
      <c r="H61">
        <v>32.872001650000001</v>
      </c>
      <c r="J61" s="2">
        <f>TREND(Calibration!$A$2:$A$4,Calibration!$B$2:$B$4,C61)</f>
        <v>353.35839090581499</v>
      </c>
      <c r="K61" s="2">
        <f>TREND(Calibration!$A$2:$A$4,Calibration!$C$2:$C$4,E61)</f>
        <v>431.7759464511696</v>
      </c>
      <c r="L61" s="2">
        <f>TREND(Calibration!$A$2:$A$4,Calibration!$D$2:$D$4,G61)</f>
        <v>422.89533749824921</v>
      </c>
    </row>
    <row r="62" spans="1:12" x14ac:dyDescent="0.25">
      <c r="A62">
        <v>300990</v>
      </c>
      <c r="B62">
        <v>15.03299999</v>
      </c>
      <c r="C62">
        <v>0.30140999000000002</v>
      </c>
      <c r="D62">
        <v>34.526000979999999</v>
      </c>
      <c r="E62">
        <v>0.24891999000000001</v>
      </c>
      <c r="F62">
        <v>37.311000819999997</v>
      </c>
      <c r="G62">
        <v>0.69830000000000003</v>
      </c>
      <c r="H62">
        <v>32.912998199999997</v>
      </c>
      <c r="J62" s="2">
        <f>TREND(Calibration!$A$2:$A$4,Calibration!$B$2:$B$4,C62)</f>
        <v>344.25437747802312</v>
      </c>
      <c r="K62" s="2">
        <f>TREND(Calibration!$A$2:$A$4,Calibration!$C$2:$C$4,E62)</f>
        <v>432.62387263380901</v>
      </c>
      <c r="L62" s="2">
        <f>TREND(Calibration!$A$2:$A$4,Calibration!$D$2:$D$4,G62)</f>
        <v>423.26809860987646</v>
      </c>
    </row>
    <row r="63" spans="1:12" x14ac:dyDescent="0.25">
      <c r="A63">
        <v>305974</v>
      </c>
      <c r="B63">
        <v>14.977999690000001</v>
      </c>
      <c r="C63">
        <v>0.29962</v>
      </c>
      <c r="D63">
        <v>34.555000309999997</v>
      </c>
      <c r="E63">
        <v>0.24951999999999999</v>
      </c>
      <c r="F63">
        <v>37.276000979999999</v>
      </c>
      <c r="G63">
        <v>0.69989997000000004</v>
      </c>
      <c r="H63">
        <v>32.978000639999998</v>
      </c>
      <c r="J63" s="2">
        <f>TREND(Calibration!$A$2:$A$4,Calibration!$B$2:$B$4,C63)</f>
        <v>336.30510259857692</v>
      </c>
      <c r="K63" s="2">
        <f>TREND(Calibration!$A$2:$A$4,Calibration!$C$2:$C$4,E63)</f>
        <v>437.24900162331232</v>
      </c>
      <c r="L63" s="2">
        <f>TREND(Calibration!$A$2:$A$4,Calibration!$D$2:$D$4,G63)</f>
        <v>424.26214273763111</v>
      </c>
    </row>
    <row r="64" spans="1:12" x14ac:dyDescent="0.25">
      <c r="A64">
        <v>310974</v>
      </c>
      <c r="B64">
        <v>14.954999920000001</v>
      </c>
      <c r="C64">
        <v>0.30621999999999999</v>
      </c>
      <c r="D64">
        <v>34.551998140000002</v>
      </c>
      <c r="E64">
        <v>0.24984001</v>
      </c>
      <c r="F64">
        <v>37.291999820000001</v>
      </c>
      <c r="G64">
        <v>0.69940000999999996</v>
      </c>
      <c r="H64">
        <v>32.94900131</v>
      </c>
      <c r="J64" s="2">
        <f>TREND(Calibration!$A$2:$A$4,Calibration!$B$2:$B$4,C64)</f>
        <v>365.61544187664231</v>
      </c>
      <c r="K64" s="2">
        <f>TREND(Calibration!$A$2:$A$4,Calibration!$C$2:$C$4,E64)</f>
        <v>439.7157730570068</v>
      </c>
      <c r="L64" s="2">
        <f>TREND(Calibration!$A$2:$A$4,Calibration!$D$2:$D$4,G64)</f>
        <v>423.95152297469036</v>
      </c>
    </row>
    <row r="65" spans="1:12" x14ac:dyDescent="0.25">
      <c r="A65">
        <v>316022</v>
      </c>
      <c r="B65">
        <v>14.958999629999999</v>
      </c>
      <c r="C65">
        <v>0.30541000000000001</v>
      </c>
      <c r="D65">
        <v>34.546001429999997</v>
      </c>
      <c r="E65">
        <v>0.25178999000000002</v>
      </c>
      <c r="F65">
        <v>37.266998289999997</v>
      </c>
      <c r="G65">
        <v>0.69230002000000002</v>
      </c>
      <c r="H65">
        <v>32.929000850000001</v>
      </c>
      <c r="J65" s="2">
        <f>TREND(Calibration!$A$2:$A$4,Calibration!$B$2:$B$4,C65)</f>
        <v>362.01826387433448</v>
      </c>
      <c r="K65" s="2">
        <f>TREND(Calibration!$A$2:$A$4,Calibration!$C$2:$C$4,E65)</f>
        <v>454.74703758085116</v>
      </c>
      <c r="L65" s="2">
        <f>TREND(Calibration!$A$2:$A$4,Calibration!$D$2:$D$4,G65)</f>
        <v>419.54037566154284</v>
      </c>
    </row>
    <row r="66" spans="1:12" x14ac:dyDescent="0.25">
      <c r="A66">
        <v>321022</v>
      </c>
      <c r="B66">
        <v>15.010999679999999</v>
      </c>
      <c r="C66">
        <v>0.30498001000000002</v>
      </c>
      <c r="D66">
        <v>34.555000309999997</v>
      </c>
      <c r="E66">
        <v>0.25211</v>
      </c>
      <c r="F66">
        <v>37.276000979999999</v>
      </c>
      <c r="G66">
        <v>0.69400001</v>
      </c>
      <c r="H66">
        <v>32.951999659999998</v>
      </c>
      <c r="J66" s="2">
        <f>TREND(Calibration!$A$2:$A$4,Calibration!$B$2:$B$4,C66)</f>
        <v>360.10869527036857</v>
      </c>
      <c r="K66" s="2">
        <f>TREND(Calibration!$A$2:$A$4,Calibration!$C$2:$C$4,E66)</f>
        <v>457.2138090145454</v>
      </c>
      <c r="L66" s="2">
        <f>TREND(Calibration!$A$2:$A$4,Calibration!$D$2:$D$4,G66)</f>
        <v>420.59656113798405</v>
      </c>
    </row>
    <row r="67" spans="1:12" x14ac:dyDescent="0.25">
      <c r="A67">
        <v>326004</v>
      </c>
      <c r="B67">
        <v>15.06299973</v>
      </c>
      <c r="C67">
        <v>0.30373000999999999</v>
      </c>
      <c r="D67">
        <v>34.541999820000001</v>
      </c>
      <c r="E67">
        <v>0.25233000999999999</v>
      </c>
      <c r="F67">
        <v>37.301998140000002</v>
      </c>
      <c r="G67">
        <v>0.69610000000000005</v>
      </c>
      <c r="H67">
        <v>32.962001800000003</v>
      </c>
      <c r="J67" s="2">
        <f>TREND(Calibration!$A$2:$A$4,Calibration!$B$2:$B$4,C67)</f>
        <v>354.5574946495226</v>
      </c>
      <c r="K67" s="2">
        <f>TREND(Calibration!$A$2:$A$4,Calibration!$C$2:$C$4,E67)</f>
        <v>458.90973846402221</v>
      </c>
      <c r="L67" s="2">
        <f>TREND(Calibration!$A$2:$A$4,Calibration!$D$2:$D$4,G67)</f>
        <v>421.90126230603312</v>
      </c>
    </row>
    <row r="68" spans="1:12" x14ac:dyDescent="0.25">
      <c r="A68">
        <v>330991</v>
      </c>
      <c r="B68">
        <v>15.088999749999999</v>
      </c>
      <c r="C68">
        <v>0.30702998999999997</v>
      </c>
      <c r="D68">
        <v>34.557998660000003</v>
      </c>
      <c r="E68">
        <v>0.25238000999999999</v>
      </c>
      <c r="F68">
        <v>37.311000819999997</v>
      </c>
      <c r="G68">
        <v>0.69830000000000003</v>
      </c>
      <c r="H68">
        <v>32.95500183</v>
      </c>
      <c r="J68" s="2">
        <f>TREND(Calibration!$A$2:$A$4,Calibration!$B$2:$B$4,C68)</f>
        <v>369.21257546934544</v>
      </c>
      <c r="K68" s="2">
        <f>TREND(Calibration!$A$2:$A$4,Calibration!$C$2:$C$4,E68)</f>
        <v>459.29515945613093</v>
      </c>
      <c r="L68" s="2">
        <f>TREND(Calibration!$A$2:$A$4,Calibration!$D$2:$D$4,G68)</f>
        <v>423.26809860987646</v>
      </c>
    </row>
    <row r="69" spans="1:12" x14ac:dyDescent="0.25">
      <c r="A69">
        <v>335986</v>
      </c>
      <c r="B69">
        <v>15.069000239999999</v>
      </c>
      <c r="C69">
        <v>0.30357000000000001</v>
      </c>
      <c r="D69">
        <v>34.564998629999998</v>
      </c>
      <c r="E69">
        <v>0.25242998999999999</v>
      </c>
      <c r="F69">
        <v>37.283000950000002</v>
      </c>
      <c r="G69">
        <v>0.69019997</v>
      </c>
      <c r="H69">
        <v>32.958000179999999</v>
      </c>
      <c r="J69" s="2">
        <f>TREND(Calibration!$A$2:$A$4,Calibration!$B$2:$B$4,C69)</f>
        <v>353.84689656044952</v>
      </c>
      <c r="K69" s="2">
        <f>TREND(Calibration!$A$2:$A$4,Calibration!$C$2:$C$4,E69)</f>
        <v>459.680426279843</v>
      </c>
      <c r="L69" s="2">
        <f>TREND(Calibration!$A$2:$A$4,Calibration!$D$2:$D$4,G69)</f>
        <v>418.23563721613999</v>
      </c>
    </row>
    <row r="70" spans="1:12" x14ac:dyDescent="0.25">
      <c r="A70">
        <v>341131</v>
      </c>
      <c r="B70">
        <v>15.03299999</v>
      </c>
      <c r="C70">
        <v>0.30368000000000001</v>
      </c>
      <c r="D70">
        <v>34.570999149999999</v>
      </c>
      <c r="E70">
        <v>0.25206000000000001</v>
      </c>
      <c r="F70">
        <v>37.276000979999999</v>
      </c>
      <c r="G70">
        <v>0.69069999000000004</v>
      </c>
      <c r="H70">
        <v>32.901000979999999</v>
      </c>
      <c r="J70" s="2">
        <f>TREND(Calibration!$A$2:$A$4,Calibration!$B$2:$B$4,C70)</f>
        <v>354.33540221508383</v>
      </c>
      <c r="K70" s="2">
        <f>TREND(Calibration!$A$2:$A$4,Calibration!$C$2:$C$4,E70)</f>
        <v>456.82838802243668</v>
      </c>
      <c r="L70" s="2">
        <f>TREND(Calibration!$A$2:$A$4,Calibration!$D$2:$D$4,G70)</f>
        <v>418.54629425643446</v>
      </c>
    </row>
    <row r="71" spans="1:12" x14ac:dyDescent="0.25">
      <c r="A71">
        <v>346006</v>
      </c>
      <c r="B71">
        <v>15.04599953</v>
      </c>
      <c r="C71">
        <v>0.30373000999999999</v>
      </c>
      <c r="D71">
        <v>34.541999820000001</v>
      </c>
      <c r="E71">
        <v>0.25173000000000001</v>
      </c>
      <c r="F71">
        <v>37.32400131</v>
      </c>
      <c r="G71">
        <v>0.71020000999999999</v>
      </c>
      <c r="H71">
        <v>32.9070015</v>
      </c>
      <c r="J71" s="2">
        <f>TREND(Calibration!$A$2:$A$4,Calibration!$B$2:$B$4,C71)</f>
        <v>354.5574946495226</v>
      </c>
      <c r="K71" s="2">
        <f>TREND(Calibration!$A$2:$A$4,Calibration!$C$2:$C$4,E71)</f>
        <v>454.28460947451913</v>
      </c>
      <c r="L71" s="2">
        <f>TREND(Calibration!$A$2:$A$4,Calibration!$D$2:$D$4,G71)</f>
        <v>430.66144664810315</v>
      </c>
    </row>
    <row r="72" spans="1:12" x14ac:dyDescent="0.25">
      <c r="A72">
        <v>350974</v>
      </c>
      <c r="B72">
        <v>15.02000046</v>
      </c>
      <c r="C72">
        <v>0.30318999000000002</v>
      </c>
      <c r="D72">
        <v>34.522998809999997</v>
      </c>
      <c r="E72">
        <v>0.25178999000000002</v>
      </c>
      <c r="F72">
        <v>37.307998660000003</v>
      </c>
      <c r="G72">
        <v>0.71120000000000005</v>
      </c>
      <c r="H72">
        <v>32.912998199999997</v>
      </c>
      <c r="J72" s="2">
        <f>TREND(Calibration!$A$2:$A$4,Calibration!$B$2:$B$4,C72)</f>
        <v>352.1592871621076</v>
      </c>
      <c r="K72" s="2">
        <f>TREND(Calibration!$A$2:$A$4,Calibration!$C$2:$C$4,E72)</f>
        <v>454.74703758085116</v>
      </c>
      <c r="L72" s="2">
        <f>TREND(Calibration!$A$2:$A$4,Calibration!$D$2:$D$4,G72)</f>
        <v>431.2827296642306</v>
      </c>
    </row>
    <row r="73" spans="1:12" x14ac:dyDescent="0.25">
      <c r="A73">
        <v>355974</v>
      </c>
      <c r="B73">
        <v>14.97999954</v>
      </c>
      <c r="C73">
        <v>0.30637999999999999</v>
      </c>
      <c r="D73">
        <v>34.569000240000001</v>
      </c>
      <c r="E73">
        <v>0.25178999000000002</v>
      </c>
      <c r="F73">
        <v>37.298999790000003</v>
      </c>
      <c r="G73">
        <v>0.7026</v>
      </c>
      <c r="H73">
        <v>32.958000179999999</v>
      </c>
      <c r="J73" s="2">
        <f>TREND(Calibration!$A$2:$A$4,Calibration!$B$2:$B$4,C73)</f>
        <v>366.32599555611068</v>
      </c>
      <c r="K73" s="2">
        <f>TREND(Calibration!$A$2:$A$4,Calibration!$C$2:$C$4,E73)</f>
        <v>454.74703758085116</v>
      </c>
      <c r="L73" s="2">
        <f>TREND(Calibration!$A$2:$A$4,Calibration!$D$2:$D$4,G73)</f>
        <v>425.93964229466116</v>
      </c>
    </row>
    <row r="74" spans="1:12" x14ac:dyDescent="0.25">
      <c r="A74">
        <v>361069</v>
      </c>
      <c r="B74">
        <v>14.998999599999999</v>
      </c>
      <c r="C74">
        <v>0.30379</v>
      </c>
      <c r="D74">
        <v>34.54700089</v>
      </c>
      <c r="E74">
        <v>0.25141001000000002</v>
      </c>
      <c r="F74">
        <v>37.331001280000002</v>
      </c>
      <c r="G74">
        <v>0.7177</v>
      </c>
      <c r="H74">
        <v>32.973999020000001</v>
      </c>
      <c r="J74" s="2">
        <f>TREND(Calibration!$A$2:$A$4,Calibration!$B$2:$B$4,C74)</f>
        <v>354.82390786971837</v>
      </c>
      <c r="K74" s="2">
        <f>TREND(Calibration!$A$2:$A$4,Calibration!$C$2:$C$4,E74)</f>
        <v>451.81799220922153</v>
      </c>
      <c r="L74" s="2">
        <f>TREND(Calibration!$A$2:$A$4,Calibration!$D$2:$D$4,G74)</f>
        <v>435.32110965285864</v>
      </c>
    </row>
    <row r="75" spans="1:12" x14ac:dyDescent="0.25">
      <c r="A75">
        <v>365974</v>
      </c>
      <c r="B75">
        <v>14.93299961</v>
      </c>
      <c r="C75">
        <v>0.30417000999999999</v>
      </c>
      <c r="D75">
        <v>34.57799911</v>
      </c>
      <c r="E75">
        <v>0.25108001000000002</v>
      </c>
      <c r="F75">
        <v>37.276000979999999</v>
      </c>
      <c r="G75">
        <v>0.70480001000000003</v>
      </c>
      <c r="H75">
        <v>32.973999020000001</v>
      </c>
      <c r="J75" s="2">
        <f>TREND(Calibration!$A$2:$A$4,Calibration!$B$2:$B$4,C75)</f>
        <v>356.51151726806029</v>
      </c>
      <c r="K75" s="2">
        <f>TREND(Calibration!$A$2:$A$4,Calibration!$C$2:$C$4,E75)</f>
        <v>449.27421366130375</v>
      </c>
      <c r="L75" s="2">
        <f>TREND(Calibration!$A$2:$A$4,Calibration!$D$2:$D$4,G75)</f>
        <v>427.30648481139679</v>
      </c>
    </row>
    <row r="76" spans="1:12" x14ac:dyDescent="0.25">
      <c r="A76">
        <v>371053</v>
      </c>
      <c r="B76">
        <v>14.96500015</v>
      </c>
      <c r="C76">
        <v>0.30162000999999999</v>
      </c>
      <c r="D76">
        <v>34.533000950000002</v>
      </c>
      <c r="E76">
        <v>0.25075998999999999</v>
      </c>
      <c r="F76">
        <v>37.307998660000003</v>
      </c>
      <c r="G76">
        <v>0.71120000000000005</v>
      </c>
      <c r="H76">
        <v>32.9070015</v>
      </c>
      <c r="J76" s="2">
        <f>TREND(Calibration!$A$2:$A$4,Calibration!$B$2:$B$4,C76)</f>
        <v>345.18706800153495</v>
      </c>
      <c r="K76" s="2">
        <f>TREND(Calibration!$A$2:$A$4,Calibration!$C$2:$C$4,E76)</f>
        <v>446.80736514341083</v>
      </c>
      <c r="L76" s="2">
        <f>TREND(Calibration!$A$2:$A$4,Calibration!$D$2:$D$4,G76)</f>
        <v>431.2827296642306</v>
      </c>
    </row>
    <row r="77" spans="1:12" x14ac:dyDescent="0.25">
      <c r="A77">
        <v>376131</v>
      </c>
      <c r="B77">
        <v>15.036999700000001</v>
      </c>
      <c r="C77">
        <v>0.30287001000000002</v>
      </c>
      <c r="D77">
        <v>34.533000950000002</v>
      </c>
      <c r="E77">
        <v>0.25075998999999999</v>
      </c>
      <c r="F77">
        <v>37.33000183</v>
      </c>
      <c r="G77">
        <v>0.7177</v>
      </c>
      <c r="H77">
        <v>32.929000850000001</v>
      </c>
      <c r="J77" s="2">
        <f>TREND(Calibration!$A$2:$A$4,Calibration!$B$2:$B$4,C77)</f>
        <v>350.73826862238093</v>
      </c>
      <c r="K77" s="2">
        <f>TREND(Calibration!$A$2:$A$4,Calibration!$C$2:$C$4,E77)</f>
        <v>446.80736514341083</v>
      </c>
      <c r="L77" s="2">
        <f>TREND(Calibration!$A$2:$A$4,Calibration!$D$2:$D$4,G77)</f>
        <v>435.32110965285864</v>
      </c>
    </row>
    <row r="78" spans="1:12" x14ac:dyDescent="0.25">
      <c r="A78">
        <v>380980</v>
      </c>
      <c r="B78">
        <v>15.04300022</v>
      </c>
      <c r="C78">
        <v>0.30103001000000001</v>
      </c>
      <c r="D78">
        <v>34.570999149999999</v>
      </c>
      <c r="E78">
        <v>0.25049000999999999</v>
      </c>
      <c r="F78">
        <v>37.276000979999999</v>
      </c>
      <c r="G78">
        <v>0.71450000999999996</v>
      </c>
      <c r="H78">
        <v>32.94900131</v>
      </c>
      <c r="J78" s="2">
        <f>TREND(Calibration!$A$2:$A$4,Calibration!$B$2:$B$4,C78)</f>
        <v>342.56690130849597</v>
      </c>
      <c r="K78" s="2">
        <f>TREND(Calibration!$A$2:$A$4,Calibration!$C$2:$C$4,E78)</f>
        <v>444.72624595442039</v>
      </c>
      <c r="L78" s="2">
        <f>TREND(Calibration!$A$2:$A$4,Calibration!$D$2:$D$4,G78)</f>
        <v>433.33299033288785</v>
      </c>
    </row>
    <row r="79" spans="1:12" x14ac:dyDescent="0.25">
      <c r="A79">
        <v>385983</v>
      </c>
      <c r="B79">
        <v>15.039999959999999</v>
      </c>
      <c r="C79">
        <v>0.30248999999999998</v>
      </c>
      <c r="D79">
        <v>34.57799911</v>
      </c>
      <c r="E79">
        <v>0.25005999000000001</v>
      </c>
      <c r="F79">
        <v>37.2859993</v>
      </c>
      <c r="G79">
        <v>0.71340000999999997</v>
      </c>
      <c r="H79">
        <v>32.929000850000001</v>
      </c>
      <c r="J79" s="2">
        <f>TREND(Calibration!$A$2:$A$4,Calibration!$B$2:$B$4,C79)</f>
        <v>349.05065922403878</v>
      </c>
      <c r="K79" s="2">
        <f>TREND(Calibration!$A$2:$A$4,Calibration!$C$2:$C$4,E79)</f>
        <v>441.41147125388852</v>
      </c>
      <c r="L79" s="2">
        <f>TREND(Calibration!$A$2:$A$4,Calibration!$D$2:$D$4,G79)</f>
        <v>432.64957218096617</v>
      </c>
    </row>
    <row r="80" spans="1:12" x14ac:dyDescent="0.25">
      <c r="A80">
        <v>390974</v>
      </c>
      <c r="B80">
        <v>15.024000170000001</v>
      </c>
      <c r="C80">
        <v>0.30037998999999999</v>
      </c>
      <c r="D80">
        <v>34.548999790000003</v>
      </c>
      <c r="E80">
        <v>0.24979000000000001</v>
      </c>
      <c r="F80">
        <v>37.305000309999997</v>
      </c>
      <c r="G80">
        <v>0.73119997999999997</v>
      </c>
      <c r="H80">
        <v>32.942001339999997</v>
      </c>
      <c r="J80" s="2">
        <f>TREND(Calibration!$A$2:$A$4,Calibration!$B$2:$B$4,C80)</f>
        <v>339.68018816644621</v>
      </c>
      <c r="K80" s="2">
        <f>TREND(Calibration!$A$2:$A$4,Calibration!$C$2:$C$4,E80)</f>
        <v>439.33027498069964</v>
      </c>
      <c r="L80" s="2">
        <f>TREND(Calibration!$A$2:$A$4,Calibration!$D$2:$D$4,G80)</f>
        <v>443.70850181883998</v>
      </c>
    </row>
    <row r="81" spans="1:12" x14ac:dyDescent="0.25">
      <c r="A81">
        <v>396057</v>
      </c>
      <c r="B81">
        <v>14.977999690000001</v>
      </c>
      <c r="C81">
        <v>0.30698001000000003</v>
      </c>
      <c r="D81">
        <v>34.509998320000001</v>
      </c>
      <c r="E81">
        <v>0.24989</v>
      </c>
      <c r="F81">
        <v>37.33000183</v>
      </c>
      <c r="G81">
        <v>0.73769998999999997</v>
      </c>
      <c r="H81">
        <v>32.901000979999999</v>
      </c>
      <c r="J81" s="2">
        <f>TREND(Calibration!$A$2:$A$4,Calibration!$B$2:$B$4,C81)</f>
        <v>368.99061626372168</v>
      </c>
      <c r="K81" s="2">
        <f>TREND(Calibration!$A$2:$A$4,Calibration!$C$2:$C$4,E81)</f>
        <v>440.10111696491708</v>
      </c>
      <c r="L81" s="2">
        <f>TREND(Calibration!$A$2:$A$4,Calibration!$D$2:$D$4,G81)</f>
        <v>447.7468880203603</v>
      </c>
    </row>
    <row r="82" spans="1:12" x14ac:dyDescent="0.25">
      <c r="A82">
        <v>401035</v>
      </c>
      <c r="B82">
        <v>14.944000239999999</v>
      </c>
      <c r="C82">
        <v>0.30476001000000003</v>
      </c>
      <c r="D82">
        <v>34.54700089</v>
      </c>
      <c r="E82">
        <v>0.24979000000000001</v>
      </c>
      <c r="F82">
        <v>37.331001280000002</v>
      </c>
      <c r="G82">
        <v>0.74260002000000003</v>
      </c>
      <c r="H82">
        <v>32.894001009999997</v>
      </c>
      <c r="J82" s="2">
        <f>TREND(Calibration!$A$2:$A$4,Calibration!$B$2:$B$4,C82)</f>
        <v>359.13168396109972</v>
      </c>
      <c r="K82" s="2">
        <f>TREND(Calibration!$A$2:$A$4,Calibration!$C$2:$C$4,E82)</f>
        <v>439.33027498069964</v>
      </c>
      <c r="L82" s="2">
        <f>TREND(Calibration!$A$2:$A$4,Calibration!$D$2:$D$4,G82)</f>
        <v>450.79122388123375</v>
      </c>
    </row>
    <row r="83" spans="1:12" x14ac:dyDescent="0.25">
      <c r="A83">
        <v>406135</v>
      </c>
      <c r="B83">
        <v>14.98799992</v>
      </c>
      <c r="C83">
        <v>0.30346000000000001</v>
      </c>
      <c r="D83">
        <v>34.54499817</v>
      </c>
      <c r="E83">
        <v>0.24951999999999999</v>
      </c>
      <c r="F83">
        <v>37.296001429999997</v>
      </c>
      <c r="G83">
        <v>0.74360000999999998</v>
      </c>
      <c r="H83">
        <v>32.890998840000002</v>
      </c>
      <c r="J83" s="2">
        <f>TREND(Calibration!$A$2:$A$4,Calibration!$B$2:$B$4,C83)</f>
        <v>353.35839090581499</v>
      </c>
      <c r="K83" s="2">
        <f>TREND(Calibration!$A$2:$A$4,Calibration!$C$2:$C$4,E83)</f>
        <v>437.24900162331232</v>
      </c>
      <c r="L83" s="2">
        <f>TREND(Calibration!$A$2:$A$4,Calibration!$D$2:$D$4,G83)</f>
        <v>451.41250689736114</v>
      </c>
    </row>
    <row r="84" spans="1:12" x14ac:dyDescent="0.25">
      <c r="A84">
        <v>410976</v>
      </c>
      <c r="B84">
        <v>15.01500034</v>
      </c>
      <c r="C84">
        <v>0.30454001000000003</v>
      </c>
      <c r="D84">
        <v>34.569000240000001</v>
      </c>
      <c r="E84">
        <v>0.24924999</v>
      </c>
      <c r="F84">
        <v>37.263999939999998</v>
      </c>
      <c r="G84">
        <v>0.73720001999999996</v>
      </c>
      <c r="H84">
        <v>32.855998990000003</v>
      </c>
      <c r="J84" s="2">
        <f>TREND(Calibration!$A$2:$A$4,Calibration!$B$2:$B$4,C84)</f>
        <v>358.15467265183088</v>
      </c>
      <c r="K84" s="2">
        <f>TREND(Calibration!$A$2:$A$4,Calibration!$C$2:$C$4,E84)</f>
        <v>435.16765118172657</v>
      </c>
      <c r="L84" s="2">
        <f>TREND(Calibration!$A$2:$A$4,Calibration!$D$2:$D$4,G84)</f>
        <v>447.43626204452733</v>
      </c>
    </row>
    <row r="85" spans="1:12" x14ac:dyDescent="0.25">
      <c r="A85">
        <v>416057</v>
      </c>
      <c r="B85">
        <v>15.13399982</v>
      </c>
      <c r="C85">
        <v>0.30026998999999999</v>
      </c>
      <c r="D85">
        <v>34.554000850000001</v>
      </c>
      <c r="E85">
        <v>0.24891999000000001</v>
      </c>
      <c r="F85">
        <v>37.236000060000002</v>
      </c>
      <c r="G85">
        <v>0.73930001000000001</v>
      </c>
      <c r="H85">
        <v>32.875</v>
      </c>
      <c r="J85" s="2">
        <f>TREND(Calibration!$A$2:$A$4,Calibration!$B$2:$B$4,C85)</f>
        <v>339.19168251181168</v>
      </c>
      <c r="K85" s="2">
        <f>TREND(Calibration!$A$2:$A$4,Calibration!$C$2:$C$4,E85)</f>
        <v>432.62387263380901</v>
      </c>
      <c r="L85" s="2">
        <f>TREND(Calibration!$A$2:$A$4,Calibration!$D$2:$D$4,G85)</f>
        <v>448.74096321257645</v>
      </c>
    </row>
    <row r="86" spans="1:12" x14ac:dyDescent="0.25">
      <c r="A86">
        <v>420974</v>
      </c>
      <c r="B86">
        <v>15.239999770000001</v>
      </c>
      <c r="C86">
        <v>0.30491998999999997</v>
      </c>
      <c r="D86">
        <v>34.555999759999999</v>
      </c>
      <c r="E86">
        <v>0.24887000000000001</v>
      </c>
      <c r="F86">
        <v>37.280998230000002</v>
      </c>
      <c r="G86">
        <v>0.74959998999999999</v>
      </c>
      <c r="H86">
        <v>32.816001890000003</v>
      </c>
      <c r="J86" s="2">
        <f>TREND(Calibration!$A$2:$A$4,Calibration!$B$2:$B$4,C86)</f>
        <v>359.8421488213578</v>
      </c>
      <c r="K86" s="2">
        <f>TREND(Calibration!$A$2:$A$4,Calibration!$C$2:$C$4,E86)</f>
        <v>432.23852872589873</v>
      </c>
      <c r="L86" s="2">
        <f>TREND(Calibration!$A$2:$A$4,Calibration!$D$2:$D$4,G86)</f>
        <v>455.14022984569476</v>
      </c>
    </row>
    <row r="87" spans="1:12" x14ac:dyDescent="0.25">
      <c r="A87">
        <v>425975</v>
      </c>
      <c r="B87">
        <v>15.277999879999999</v>
      </c>
      <c r="C87">
        <v>0.30275999999999997</v>
      </c>
      <c r="D87">
        <v>34.526000979999999</v>
      </c>
      <c r="E87">
        <v>0.24891999000000001</v>
      </c>
      <c r="F87">
        <v>37.308998109999997</v>
      </c>
      <c r="G87">
        <v>0.76630001999999997</v>
      </c>
      <c r="H87">
        <v>32.896999360000002</v>
      </c>
      <c r="J87" s="2">
        <f>TREND(Calibration!$A$2:$A$4,Calibration!$B$2:$B$4,C87)</f>
        <v>350.24971855814124</v>
      </c>
      <c r="K87" s="2">
        <f>TREND(Calibration!$A$2:$A$4,Calibration!$C$2:$C$4,E87)</f>
        <v>432.62387263380901</v>
      </c>
      <c r="L87" s="2">
        <f>TREND(Calibration!$A$2:$A$4,Calibration!$D$2:$D$4,G87)</f>
        <v>465.51577860900062</v>
      </c>
    </row>
    <row r="88" spans="1:12" x14ac:dyDescent="0.25">
      <c r="A88">
        <v>431077</v>
      </c>
      <c r="B88">
        <v>15.22099972</v>
      </c>
      <c r="C88">
        <v>0.30379</v>
      </c>
      <c r="D88">
        <v>34.54499817</v>
      </c>
      <c r="E88">
        <v>0.24880999000000001</v>
      </c>
      <c r="F88">
        <v>37.305000309999997</v>
      </c>
      <c r="G88">
        <v>0.76419996999999995</v>
      </c>
      <c r="H88">
        <v>32.936000819999997</v>
      </c>
      <c r="J88" s="2">
        <f>TREND(Calibration!$A$2:$A$4,Calibration!$B$2:$B$4,C88)</f>
        <v>354.82390786971837</v>
      </c>
      <c r="K88" s="2">
        <f>TREND(Calibration!$A$2:$A$4,Calibration!$C$2:$C$4,E88)</f>
        <v>431.7759464511696</v>
      </c>
      <c r="L88" s="2">
        <f>TREND(Calibration!$A$2:$A$4,Calibration!$D$2:$D$4,G88)</f>
        <v>464.21104016359777</v>
      </c>
    </row>
    <row r="89" spans="1:12" x14ac:dyDescent="0.25">
      <c r="A89">
        <v>436035</v>
      </c>
      <c r="B89">
        <v>15.147999759999999</v>
      </c>
      <c r="C89">
        <v>0.30406000999999999</v>
      </c>
      <c r="D89">
        <v>34.576999659999998</v>
      </c>
      <c r="E89">
        <v>0.24891999000000001</v>
      </c>
      <c r="F89">
        <v>37.277000430000001</v>
      </c>
      <c r="G89">
        <v>0.75340003</v>
      </c>
      <c r="H89">
        <v>32.84500122</v>
      </c>
      <c r="J89" s="2">
        <f>TREND(Calibration!$A$2:$A$4,Calibration!$B$2:$B$4,C89)</f>
        <v>356.02301161342598</v>
      </c>
      <c r="K89" s="2">
        <f>TREND(Calibration!$A$2:$A$4,Calibration!$C$2:$C$4,E89)</f>
        <v>432.62387263380901</v>
      </c>
      <c r="L89" s="2">
        <f>TREND(Calibration!$A$2:$A$4,Calibration!$D$2:$D$4,G89)</f>
        <v>457.50115376753877</v>
      </c>
    </row>
    <row r="90" spans="1:12" x14ac:dyDescent="0.25">
      <c r="A90">
        <v>441100</v>
      </c>
      <c r="B90">
        <v>15.14000034</v>
      </c>
      <c r="C90">
        <v>0.30298001000000002</v>
      </c>
      <c r="D90">
        <v>34.548999790000003</v>
      </c>
      <c r="E90">
        <v>0.24887000000000001</v>
      </c>
      <c r="F90">
        <v>37.325000760000002</v>
      </c>
      <c r="G90">
        <v>0.76310003000000004</v>
      </c>
      <c r="H90">
        <v>32.861000060000002</v>
      </c>
      <c r="J90" s="2">
        <f>TREND(Calibration!$A$2:$A$4,Calibration!$B$2:$B$4,C90)</f>
        <v>351.22677427701524</v>
      </c>
      <c r="K90" s="2">
        <f>TREND(Calibration!$A$2:$A$4,Calibration!$C$2:$C$4,E90)</f>
        <v>432.23852872589873</v>
      </c>
      <c r="L90" s="2">
        <f>TREND(Calibration!$A$2:$A$4,Calibration!$D$2:$D$4,G90)</f>
        <v>463.52765928902988</v>
      </c>
    </row>
    <row r="91" spans="1:12" x14ac:dyDescent="0.25">
      <c r="A91">
        <v>446008</v>
      </c>
      <c r="B91">
        <v>15.14099979</v>
      </c>
      <c r="C91">
        <v>0.30253999999999998</v>
      </c>
      <c r="D91">
        <v>34.534000399999996</v>
      </c>
      <c r="E91">
        <v>0.24860001000000001</v>
      </c>
      <c r="F91">
        <v>37.29700089</v>
      </c>
      <c r="G91">
        <v>0.7712</v>
      </c>
      <c r="H91">
        <v>32.893001560000002</v>
      </c>
      <c r="J91" s="2">
        <f>TREND(Calibration!$A$2:$A$4,Calibration!$B$2:$B$4,C91)</f>
        <v>349.27270724887239</v>
      </c>
      <c r="K91" s="2">
        <f>TREND(Calibration!$A$2:$A$4,Calibration!$C$2:$C$4,E91)</f>
        <v>430.15733245270985</v>
      </c>
      <c r="L91" s="2">
        <f>TREND(Calibration!$A$2:$A$4,Calibration!$D$2:$D$4,G91)</f>
        <v>468.56008340541257</v>
      </c>
    </row>
    <row r="92" spans="1:12" x14ac:dyDescent="0.25">
      <c r="A92">
        <v>451082</v>
      </c>
      <c r="B92">
        <v>15.038999560000001</v>
      </c>
      <c r="C92">
        <v>0.30459999999999998</v>
      </c>
      <c r="D92">
        <v>34.58000183</v>
      </c>
      <c r="E92">
        <v>0.24887000000000001</v>
      </c>
      <c r="F92">
        <v>37.269001009999997</v>
      </c>
      <c r="G92">
        <v>0.76419996999999995</v>
      </c>
      <c r="H92">
        <v>32.869998930000001</v>
      </c>
      <c r="J92" s="2">
        <f>TREND(Calibration!$A$2:$A$4,Calibration!$B$2:$B$4,C92)</f>
        <v>358.4210858720262</v>
      </c>
      <c r="K92" s="2">
        <f>TREND(Calibration!$A$2:$A$4,Calibration!$C$2:$C$4,E92)</f>
        <v>432.23852872589873</v>
      </c>
      <c r="L92" s="2">
        <f>TREND(Calibration!$A$2:$A$4,Calibration!$D$2:$D$4,G92)</f>
        <v>464.21104016359777</v>
      </c>
    </row>
    <row r="93" spans="1:12" x14ac:dyDescent="0.25">
      <c r="A93">
        <v>455983</v>
      </c>
      <c r="B93">
        <v>14.99800014</v>
      </c>
      <c r="C93">
        <v>0.30426999999999998</v>
      </c>
      <c r="D93">
        <v>34.578998570000003</v>
      </c>
      <c r="E93">
        <v>0.24887000000000001</v>
      </c>
      <c r="F93">
        <v>37.293998719999998</v>
      </c>
      <c r="G93">
        <v>0.76310003000000004</v>
      </c>
      <c r="H93">
        <v>32.854999540000001</v>
      </c>
      <c r="J93" s="2">
        <f>TREND(Calibration!$A$2:$A$4,Calibration!$B$2:$B$4,C93)</f>
        <v>356.95556890812304</v>
      </c>
      <c r="K93" s="2">
        <f>TREND(Calibration!$A$2:$A$4,Calibration!$C$2:$C$4,E93)</f>
        <v>432.23852872589873</v>
      </c>
      <c r="L93" s="2">
        <f>TREND(Calibration!$A$2:$A$4,Calibration!$D$2:$D$4,G93)</f>
        <v>463.52765928902988</v>
      </c>
    </row>
    <row r="94" spans="1:12" x14ac:dyDescent="0.25">
      <c r="A94">
        <v>461035</v>
      </c>
      <c r="B94">
        <v>15.005000109999999</v>
      </c>
      <c r="C94">
        <v>0.30195000999999999</v>
      </c>
      <c r="D94">
        <v>34.562000269999999</v>
      </c>
      <c r="E94">
        <v>0.24924999</v>
      </c>
      <c r="F94">
        <v>37.334999080000003</v>
      </c>
      <c r="G94">
        <v>0.78469997999999996</v>
      </c>
      <c r="H94">
        <v>32.847999569999999</v>
      </c>
      <c r="J94" s="2">
        <f>TREND(Calibration!$A$2:$A$4,Calibration!$B$2:$B$4,C94)</f>
        <v>346.65258496543834</v>
      </c>
      <c r="K94" s="2">
        <f>TREND(Calibration!$A$2:$A$4,Calibration!$C$2:$C$4,E94)</f>
        <v>435.16765118172657</v>
      </c>
      <c r="L94" s="2">
        <f>TREND(Calibration!$A$2:$A$4,Calibration!$D$2:$D$4,G94)</f>
        <v>476.94747557139391</v>
      </c>
    </row>
    <row r="95" spans="1:12" x14ac:dyDescent="0.25">
      <c r="A95">
        <v>465975</v>
      </c>
      <c r="B95">
        <v>15.010999679999999</v>
      </c>
      <c r="C95">
        <v>0.30140999000000002</v>
      </c>
      <c r="D95">
        <v>34.534000399999996</v>
      </c>
      <c r="E95">
        <v>0.24956999999999999</v>
      </c>
      <c r="F95">
        <v>37.298999790000003</v>
      </c>
      <c r="G95">
        <v>0.77329999000000005</v>
      </c>
      <c r="H95">
        <v>32.938999180000003</v>
      </c>
      <c r="J95" s="2">
        <f>TREND(Calibration!$A$2:$A$4,Calibration!$B$2:$B$4,C95)</f>
        <v>344.25437747802312</v>
      </c>
      <c r="K95" s="2">
        <f>TREND(Calibration!$A$2:$A$4,Calibration!$C$2:$C$4,E95)</f>
        <v>437.63442261542082</v>
      </c>
      <c r="L95" s="2">
        <f>TREND(Calibration!$A$2:$A$4,Calibration!$D$2:$D$4,G95)</f>
        <v>469.86478457346169</v>
      </c>
    </row>
    <row r="96" spans="1:12" x14ac:dyDescent="0.25">
      <c r="A96">
        <v>471070</v>
      </c>
      <c r="B96">
        <v>15.04800034</v>
      </c>
      <c r="C96">
        <v>0.30199999</v>
      </c>
      <c r="D96">
        <v>34.526000979999999</v>
      </c>
      <c r="E96">
        <v>0.25049000999999999</v>
      </c>
      <c r="F96">
        <v>37.325000760000002</v>
      </c>
      <c r="G96">
        <v>0.77710003000000005</v>
      </c>
      <c r="H96">
        <v>32.854999540000001</v>
      </c>
      <c r="J96" s="2">
        <f>TREND(Calibration!$A$2:$A$4,Calibration!$B$2:$B$4,C96)</f>
        <v>346.87454417106233</v>
      </c>
      <c r="K96" s="2">
        <f>TREND(Calibration!$A$2:$A$4,Calibration!$C$2:$C$4,E96)</f>
        <v>444.72624595442039</v>
      </c>
      <c r="L96" s="2">
        <f>TREND(Calibration!$A$2:$A$4,Calibration!$D$2:$D$4,G96)</f>
        <v>472.2257084953057</v>
      </c>
    </row>
    <row r="97" spans="1:12" x14ac:dyDescent="0.25">
      <c r="A97">
        <v>475975</v>
      </c>
      <c r="B97">
        <v>15.17399979</v>
      </c>
      <c r="C97">
        <v>0.30026998999999999</v>
      </c>
      <c r="D97">
        <v>34.541000369999999</v>
      </c>
      <c r="E97">
        <v>0.25141001000000002</v>
      </c>
      <c r="F97">
        <v>37.266998289999997</v>
      </c>
      <c r="G97">
        <v>0.77819996999999996</v>
      </c>
      <c r="H97">
        <v>32.90499878</v>
      </c>
      <c r="J97" s="2">
        <f>TREND(Calibration!$A$2:$A$4,Calibration!$B$2:$B$4,C97)</f>
        <v>339.19168251181168</v>
      </c>
      <c r="K97" s="2">
        <f>TREND(Calibration!$A$2:$A$4,Calibration!$C$2:$C$4,E97)</f>
        <v>451.81799220922153</v>
      </c>
      <c r="L97" s="2">
        <f>TREND(Calibration!$A$2:$A$4,Calibration!$D$2:$D$4,G97)</f>
        <v>472.90908936987358</v>
      </c>
    </row>
    <row r="98" spans="1:12" x14ac:dyDescent="0.25">
      <c r="A98">
        <v>481010</v>
      </c>
      <c r="B98">
        <v>15.291999819999999</v>
      </c>
      <c r="C98">
        <v>0.30253999999999998</v>
      </c>
      <c r="D98">
        <v>34.516998289999997</v>
      </c>
      <c r="E98">
        <v>0.25238000999999999</v>
      </c>
      <c r="F98">
        <v>37.306999210000001</v>
      </c>
      <c r="G98">
        <v>0.78949999999999998</v>
      </c>
      <c r="H98">
        <v>32.944000240000001</v>
      </c>
      <c r="J98" s="2">
        <f>TREND(Calibration!$A$2:$A$4,Calibration!$B$2:$B$4,C98)</f>
        <v>349.27270724887239</v>
      </c>
      <c r="K98" s="2">
        <f>TREND(Calibration!$A$2:$A$4,Calibration!$C$2:$C$4,E98)</f>
        <v>459.29515945613093</v>
      </c>
      <c r="L98" s="2">
        <f>TREND(Calibration!$A$2:$A$4,Calibration!$D$2:$D$4,G98)</f>
        <v>479.92967629647308</v>
      </c>
    </row>
    <row r="99" spans="1:12" x14ac:dyDescent="0.25">
      <c r="A99">
        <v>485975</v>
      </c>
      <c r="B99">
        <v>15.32900047</v>
      </c>
      <c r="C99">
        <v>0.30426999999999998</v>
      </c>
      <c r="D99">
        <v>34.583999630000001</v>
      </c>
      <c r="E99">
        <v>0.25308001000000002</v>
      </c>
      <c r="F99">
        <v>37.328998570000003</v>
      </c>
      <c r="G99">
        <v>0.79280001</v>
      </c>
      <c r="H99">
        <v>32.917999270000003</v>
      </c>
      <c r="J99" s="2">
        <f>TREND(Calibration!$A$2:$A$4,Calibration!$B$2:$B$4,C99)</f>
        <v>356.95556890812304</v>
      </c>
      <c r="K99" s="2">
        <f>TREND(Calibration!$A$2:$A$4,Calibration!$C$2:$C$4,E99)</f>
        <v>464.6910533456537</v>
      </c>
      <c r="L99" s="2">
        <f>TREND(Calibration!$A$2:$A$4,Calibration!$D$2:$D$4,G99)</f>
        <v>481.97993696513038</v>
      </c>
    </row>
    <row r="100" spans="1:12" x14ac:dyDescent="0.25">
      <c r="A100">
        <v>491057</v>
      </c>
      <c r="B100">
        <v>15.25800037</v>
      </c>
      <c r="C100">
        <v>0.30502998999999997</v>
      </c>
      <c r="D100">
        <v>34.603000639999998</v>
      </c>
      <c r="E100">
        <v>0.25334999000000002</v>
      </c>
      <c r="F100">
        <v>37.291000369999999</v>
      </c>
      <c r="G100">
        <v>0.78850001000000003</v>
      </c>
      <c r="H100">
        <v>32.863998410000001</v>
      </c>
      <c r="J100" s="2">
        <f>TREND(Calibration!$A$2:$A$4,Calibration!$B$2:$B$4,C100)</f>
        <v>360.33065447599211</v>
      </c>
      <c r="K100" s="2">
        <f>TREND(Calibration!$A$2:$A$4,Calibration!$C$2:$C$4,E100)</f>
        <v>466.77217253464414</v>
      </c>
      <c r="L100" s="2">
        <f>TREND(Calibration!$A$2:$A$4,Calibration!$D$2:$D$4,G100)</f>
        <v>479.30839328034568</v>
      </c>
    </row>
    <row r="101" spans="1:12" x14ac:dyDescent="0.25">
      <c r="A101">
        <v>496006</v>
      </c>
      <c r="B101">
        <v>15.20600033</v>
      </c>
      <c r="C101">
        <v>0.30562001</v>
      </c>
      <c r="D101">
        <v>34.551998140000002</v>
      </c>
      <c r="E101">
        <v>0.25367999000000002</v>
      </c>
      <c r="F101">
        <v>37.312999730000001</v>
      </c>
      <c r="G101">
        <v>0.79710000999999997</v>
      </c>
      <c r="H101">
        <v>32.905998230000002</v>
      </c>
      <c r="J101" s="2">
        <f>TREND(Calibration!$A$2:$A$4,Calibration!$B$2:$B$4,C101)</f>
        <v>362.95090998824139</v>
      </c>
      <c r="K101" s="2">
        <f>TREND(Calibration!$A$2:$A$4,Calibration!$C$2:$C$4,E101)</f>
        <v>469.31595108256192</v>
      </c>
      <c r="L101" s="2">
        <f>TREND(Calibration!$A$2:$A$4,Calibration!$D$2:$D$4,G101)</f>
        <v>484.65148064991507</v>
      </c>
    </row>
    <row r="102" spans="1:12" x14ac:dyDescent="0.25">
      <c r="A102">
        <v>501195</v>
      </c>
      <c r="B102">
        <v>15.144000050000001</v>
      </c>
      <c r="C102">
        <v>0.30162000999999999</v>
      </c>
      <c r="D102">
        <v>34.536998750000002</v>
      </c>
      <c r="E102">
        <v>0.25334999000000002</v>
      </c>
      <c r="F102">
        <v>37.27999878</v>
      </c>
      <c r="G102">
        <v>0.79930000999999995</v>
      </c>
      <c r="H102">
        <v>32.938999180000003</v>
      </c>
      <c r="J102" s="2">
        <f>TREND(Calibration!$A$2:$A$4,Calibration!$B$2:$B$4,C102)</f>
        <v>345.18706800153495</v>
      </c>
      <c r="K102" s="2">
        <f>TREND(Calibration!$A$2:$A$4,Calibration!$C$2:$C$4,E102)</f>
        <v>466.77217253464414</v>
      </c>
      <c r="L102" s="2">
        <f>TREND(Calibration!$A$2:$A$4,Calibration!$D$2:$D$4,G102)</f>
        <v>486.01831695375836</v>
      </c>
    </row>
    <row r="103" spans="1:12" x14ac:dyDescent="0.25">
      <c r="A103">
        <v>506069</v>
      </c>
      <c r="B103">
        <v>15.06200027</v>
      </c>
      <c r="C103">
        <v>0.30557001</v>
      </c>
      <c r="D103">
        <v>34.554000850000001</v>
      </c>
      <c r="E103">
        <v>0.25341001000000002</v>
      </c>
      <c r="F103">
        <v>37.314998629999998</v>
      </c>
      <c r="G103">
        <v>0.79549998</v>
      </c>
      <c r="H103">
        <v>32.8429985</v>
      </c>
      <c r="J103" s="2">
        <f>TREND(Calibration!$A$2:$A$4,Calibration!$B$2:$B$4,C103)</f>
        <v>362.72886196340755</v>
      </c>
      <c r="K103" s="2">
        <f>TREND(Calibration!$A$2:$A$4,Calibration!$C$2:$C$4,E103)</f>
        <v>467.23483189357148</v>
      </c>
      <c r="L103" s="2">
        <f>TREND(Calibration!$A$2:$A$4,Calibration!$D$2:$D$4,G103)</f>
        <v>483.6573992448067</v>
      </c>
    </row>
    <row r="104" spans="1:12" x14ac:dyDescent="0.25">
      <c r="A104">
        <v>511037</v>
      </c>
      <c r="B104">
        <v>15.071000099999999</v>
      </c>
      <c r="C104">
        <v>0.30698001000000003</v>
      </c>
      <c r="D104">
        <v>34.575000760000002</v>
      </c>
      <c r="E104">
        <v>0.25308001000000002</v>
      </c>
      <c r="F104">
        <v>37.304000850000001</v>
      </c>
      <c r="G104">
        <v>0.79979997999999997</v>
      </c>
      <c r="H104">
        <v>32.808998109999997</v>
      </c>
      <c r="J104" s="2">
        <f>TREND(Calibration!$A$2:$A$4,Calibration!$B$2:$B$4,C104)</f>
        <v>368.99061626372168</v>
      </c>
      <c r="K104" s="2">
        <f>TREND(Calibration!$A$2:$A$4,Calibration!$C$2:$C$4,E104)</f>
        <v>464.6910533456537</v>
      </c>
      <c r="L104" s="2">
        <f>TREND(Calibration!$A$2:$A$4,Calibration!$D$2:$D$4,G104)</f>
        <v>486.32894292959139</v>
      </c>
    </row>
    <row r="105" spans="1:12" x14ac:dyDescent="0.25">
      <c r="A105">
        <v>516069</v>
      </c>
      <c r="B105">
        <v>15.045000079999999</v>
      </c>
      <c r="C105">
        <v>0.30437999999999998</v>
      </c>
      <c r="D105">
        <v>34.569999690000003</v>
      </c>
      <c r="E105">
        <v>0.25302999999999998</v>
      </c>
      <c r="F105">
        <v>37.244998930000001</v>
      </c>
      <c r="G105">
        <v>0.79119998000000002</v>
      </c>
      <c r="H105">
        <v>32.833999630000001</v>
      </c>
      <c r="J105" s="2">
        <f>TREND(Calibration!$A$2:$A$4,Calibration!$B$2:$B$4,C105)</f>
        <v>357.44407456275735</v>
      </c>
      <c r="K105" s="2">
        <f>TREND(Calibration!$A$2:$A$4,Calibration!$C$2:$C$4,E105)</f>
        <v>464.30555526934631</v>
      </c>
      <c r="L105" s="2">
        <f>TREND(Calibration!$A$2:$A$4,Calibration!$D$2:$D$4,G105)</f>
        <v>480.985855560022</v>
      </c>
    </row>
    <row r="106" spans="1:12" x14ac:dyDescent="0.25">
      <c r="A106">
        <v>521037</v>
      </c>
      <c r="B106">
        <v>15.036000250000001</v>
      </c>
      <c r="C106">
        <v>0.30535001000000001</v>
      </c>
      <c r="D106">
        <v>34.548000340000002</v>
      </c>
      <c r="E106">
        <v>0.25275998999999999</v>
      </c>
      <c r="F106">
        <v>37.25</v>
      </c>
      <c r="G106">
        <v>0.79059999999999997</v>
      </c>
      <c r="H106">
        <v>32.790000919999997</v>
      </c>
      <c r="J106" s="2">
        <f>TREND(Calibration!$A$2:$A$4,Calibration!$B$2:$B$4,C106)</f>
        <v>361.75185065413871</v>
      </c>
      <c r="K106" s="2">
        <f>TREND(Calibration!$A$2:$A$4,Calibration!$C$2:$C$4,E106)</f>
        <v>462.22420482776056</v>
      </c>
      <c r="L106" s="2">
        <f>TREND(Calibration!$A$2:$A$4,Calibration!$D$2:$D$4,G106)</f>
        <v>480.61309444839469</v>
      </c>
    </row>
    <row r="107" spans="1:12" x14ac:dyDescent="0.25">
      <c r="A107">
        <v>526114</v>
      </c>
      <c r="B107">
        <v>15.11699963</v>
      </c>
      <c r="C107">
        <v>0.30259999999999998</v>
      </c>
      <c r="D107">
        <v>34.513999939999998</v>
      </c>
      <c r="E107">
        <v>0.25242998999999999</v>
      </c>
      <c r="F107">
        <v>37.326999659999998</v>
      </c>
      <c r="G107">
        <v>0.81220000999999997</v>
      </c>
      <c r="H107">
        <v>32.86000061</v>
      </c>
      <c r="J107" s="2">
        <f>TREND(Calibration!$A$2:$A$4,Calibration!$B$2:$B$4,C107)</f>
        <v>349.53916487867309</v>
      </c>
      <c r="K107" s="2">
        <f>TREND(Calibration!$A$2:$A$4,Calibration!$C$2:$C$4,E107)</f>
        <v>459.680426279843</v>
      </c>
      <c r="L107" s="2">
        <f>TREND(Calibration!$A$2:$A$4,Calibration!$D$2:$D$4,G107)</f>
        <v>494.0329480081125</v>
      </c>
    </row>
    <row r="108" spans="1:12" x14ac:dyDescent="0.25">
      <c r="A108">
        <v>531085</v>
      </c>
      <c r="B108">
        <v>15.13700008</v>
      </c>
      <c r="C108">
        <v>0.30318999000000002</v>
      </c>
      <c r="D108">
        <v>34.526000979999999</v>
      </c>
      <c r="E108">
        <v>0.25216000999999999</v>
      </c>
      <c r="F108">
        <v>37.283000950000002</v>
      </c>
      <c r="G108">
        <v>0.80739998999999996</v>
      </c>
      <c r="H108">
        <v>32.873001100000003</v>
      </c>
      <c r="J108" s="2">
        <f>TREND(Calibration!$A$2:$A$4,Calibration!$B$2:$B$4,C108)</f>
        <v>352.1592871621076</v>
      </c>
      <c r="K108" s="2">
        <f>TREND(Calibration!$A$2:$A$4,Calibration!$C$2:$C$4,E108)</f>
        <v>457.59930709085256</v>
      </c>
      <c r="L108" s="2">
        <f>TREND(Calibration!$A$2:$A$4,Calibration!$D$2:$D$4,G108)</f>
        <v>491.05074728303339</v>
      </c>
    </row>
    <row r="109" spans="1:12" x14ac:dyDescent="0.25">
      <c r="A109">
        <v>536035</v>
      </c>
      <c r="B109">
        <v>15.17500019</v>
      </c>
      <c r="C109">
        <v>0.29973</v>
      </c>
      <c r="D109">
        <v>34.54499817</v>
      </c>
      <c r="E109">
        <v>0.25173000000000001</v>
      </c>
      <c r="F109">
        <v>37.284999849999998</v>
      </c>
      <c r="G109">
        <v>0.80839998000000002</v>
      </c>
      <c r="H109">
        <v>32.89599991</v>
      </c>
      <c r="J109" s="2">
        <f>TREND(Calibration!$A$2:$A$4,Calibration!$B$2:$B$4,C109)</f>
        <v>336.79360825321146</v>
      </c>
      <c r="K109" s="2">
        <f>TREND(Calibration!$A$2:$A$4,Calibration!$C$2:$C$4,E109)</f>
        <v>454.28460947451913</v>
      </c>
      <c r="L109" s="2">
        <f>TREND(Calibration!$A$2:$A$4,Calibration!$D$2:$D$4,G109)</f>
        <v>491.67203029916084</v>
      </c>
    </row>
    <row r="110" spans="1:12" x14ac:dyDescent="0.25">
      <c r="A110">
        <v>540993</v>
      </c>
      <c r="B110">
        <v>15.097999570000001</v>
      </c>
      <c r="C110">
        <v>0.29887000000000002</v>
      </c>
      <c r="D110">
        <v>34.5359993</v>
      </c>
      <c r="E110">
        <v>0.25145999000000002</v>
      </c>
      <c r="F110">
        <v>37.263000490000003</v>
      </c>
      <c r="G110">
        <v>0.79869997999999998</v>
      </c>
      <c r="H110">
        <v>32.805999759999999</v>
      </c>
      <c r="J110" s="2">
        <f>TREND(Calibration!$A$2:$A$4,Calibration!$B$2:$B$4,C110)</f>
        <v>332.97438222606957</v>
      </c>
      <c r="K110" s="2">
        <f>TREND(Calibration!$A$2:$A$4,Calibration!$C$2:$C$4,E110)</f>
        <v>452.20325903293337</v>
      </c>
      <c r="L110" s="2">
        <f>TREND(Calibration!$A$2:$A$4,Calibration!$D$2:$D$4,G110)</f>
        <v>485.64552477766972</v>
      </c>
    </row>
    <row r="111" spans="1:12" x14ac:dyDescent="0.25">
      <c r="A111">
        <v>546053</v>
      </c>
      <c r="B111">
        <v>15.079999920000001</v>
      </c>
      <c r="C111">
        <v>0.30508000000000002</v>
      </c>
      <c r="D111">
        <v>34.528999329999998</v>
      </c>
      <c r="E111">
        <v>0.25145999000000002</v>
      </c>
      <c r="F111">
        <v>37.291999820000001</v>
      </c>
      <c r="G111">
        <v>0.81330000999999996</v>
      </c>
      <c r="H111">
        <v>32.908000950000002</v>
      </c>
      <c r="J111" s="2">
        <f>TREND(Calibration!$A$2:$A$4,Calibration!$B$2:$B$4,C111)</f>
        <v>360.5527469104311</v>
      </c>
      <c r="K111" s="2">
        <f>TREND(Calibration!$A$2:$A$4,Calibration!$C$2:$C$4,E111)</f>
        <v>452.20325903293337</v>
      </c>
      <c r="L111" s="2">
        <f>TREND(Calibration!$A$2:$A$4,Calibration!$D$2:$D$4,G111)</f>
        <v>494.71636616003417</v>
      </c>
    </row>
    <row r="112" spans="1:12" x14ac:dyDescent="0.25">
      <c r="A112">
        <v>551073</v>
      </c>
      <c r="B112">
        <v>15.050999640000001</v>
      </c>
      <c r="C112">
        <v>0.30146000000000001</v>
      </c>
      <c r="D112">
        <v>34.506000520000001</v>
      </c>
      <c r="E112">
        <v>0.25119001000000002</v>
      </c>
      <c r="F112">
        <v>37.305000309999997</v>
      </c>
      <c r="G112">
        <v>0.80839998000000002</v>
      </c>
      <c r="H112">
        <v>32.818000789999999</v>
      </c>
      <c r="J112" s="2">
        <f>TREND(Calibration!$A$2:$A$4,Calibration!$B$2:$B$4,C112)</f>
        <v>344.47646991246188</v>
      </c>
      <c r="K112" s="2">
        <f>TREND(Calibration!$A$2:$A$4,Calibration!$C$2:$C$4,E112)</f>
        <v>450.12213984394293</v>
      </c>
      <c r="L112" s="2">
        <f>TREND(Calibration!$A$2:$A$4,Calibration!$D$2:$D$4,G112)</f>
        <v>491.67203029916084</v>
      </c>
    </row>
    <row r="113" spans="1:12" x14ac:dyDescent="0.25">
      <c r="A113">
        <v>556006</v>
      </c>
      <c r="B113">
        <v>15.038999560000001</v>
      </c>
      <c r="C113">
        <v>0.30221998999999999</v>
      </c>
      <c r="D113">
        <v>34.563999180000003</v>
      </c>
      <c r="E113">
        <v>0.25086998999999999</v>
      </c>
      <c r="F113">
        <v>37.234001159999998</v>
      </c>
      <c r="G113">
        <v>0.79820000999999996</v>
      </c>
      <c r="H113">
        <v>32.89599991</v>
      </c>
      <c r="J113" s="2">
        <f>TREND(Calibration!$A$2:$A$4,Calibration!$B$2:$B$4,C113)</f>
        <v>347.85155548033117</v>
      </c>
      <c r="K113" s="2">
        <f>TREND(Calibration!$A$2:$A$4,Calibration!$C$2:$C$4,E113)</f>
        <v>447.65529132605002</v>
      </c>
      <c r="L113" s="2">
        <f>TREND(Calibration!$A$2:$A$4,Calibration!$D$2:$D$4,G113)</f>
        <v>485.33489880183674</v>
      </c>
    </row>
    <row r="114" spans="1:12" x14ac:dyDescent="0.25">
      <c r="A114">
        <v>561160</v>
      </c>
      <c r="B114">
        <v>15.05200005</v>
      </c>
      <c r="C114">
        <v>0.30162000999999999</v>
      </c>
      <c r="D114">
        <v>34.539001460000001</v>
      </c>
      <c r="E114">
        <v>0.25086998999999999</v>
      </c>
      <c r="F114">
        <v>37.29499817</v>
      </c>
      <c r="G114">
        <v>0.81059998</v>
      </c>
      <c r="H114">
        <v>32.937999730000001</v>
      </c>
      <c r="J114" s="2">
        <f>TREND(Calibration!$A$2:$A$4,Calibration!$B$2:$B$4,C114)</f>
        <v>345.18706800153495</v>
      </c>
      <c r="K114" s="2">
        <f>TREND(Calibration!$A$2:$A$4,Calibration!$C$2:$C$4,E114)</f>
        <v>447.65529132605002</v>
      </c>
      <c r="L114" s="2">
        <f>TREND(Calibration!$A$2:$A$4,Calibration!$D$2:$D$4,G114)</f>
        <v>493.03886660300412</v>
      </c>
    </row>
    <row r="115" spans="1:12" x14ac:dyDescent="0.25">
      <c r="A115">
        <v>566127</v>
      </c>
      <c r="B115">
        <v>15.04899979</v>
      </c>
      <c r="C115">
        <v>0.30226999999999998</v>
      </c>
      <c r="D115">
        <v>34.526000979999999</v>
      </c>
      <c r="E115">
        <v>0.25080999999999998</v>
      </c>
      <c r="F115">
        <v>37.313999180000003</v>
      </c>
      <c r="G115">
        <v>0.81059998</v>
      </c>
      <c r="H115">
        <v>32.935001370000002</v>
      </c>
      <c r="J115" s="2">
        <f>TREND(Calibration!$A$2:$A$4,Calibration!$B$2:$B$4,C115)</f>
        <v>348.07364791476994</v>
      </c>
      <c r="K115" s="2">
        <f>TREND(Calibration!$A$2:$A$4,Calibration!$C$2:$C$4,E115)</f>
        <v>447.19286321971776</v>
      </c>
      <c r="L115" s="2">
        <f>TREND(Calibration!$A$2:$A$4,Calibration!$D$2:$D$4,G115)</f>
        <v>493.03886660300412</v>
      </c>
    </row>
    <row r="116" spans="1:12" x14ac:dyDescent="0.25">
      <c r="A116">
        <v>570974</v>
      </c>
      <c r="B116">
        <v>15.02999973</v>
      </c>
      <c r="C116">
        <v>0.30930001000000001</v>
      </c>
      <c r="D116">
        <v>34.520000459999999</v>
      </c>
      <c r="E116">
        <v>0.25113999999999997</v>
      </c>
      <c r="F116">
        <v>37.283000950000002</v>
      </c>
      <c r="G116">
        <v>0.81169999000000004</v>
      </c>
      <c r="H116">
        <v>32.90499878</v>
      </c>
      <c r="J116" s="2">
        <f>TREND(Calibration!$A$2:$A$4,Calibration!$B$2:$B$4,C116)</f>
        <v>379.29364461601131</v>
      </c>
      <c r="K116" s="2">
        <f>TREND(Calibration!$A$2:$A$4,Calibration!$C$2:$C$4,E116)</f>
        <v>449.73664176763555</v>
      </c>
      <c r="L116" s="2">
        <f>TREND(Calibration!$A$2:$A$4,Calibration!$D$2:$D$4,G116)</f>
        <v>493.72229096781814</v>
      </c>
    </row>
    <row r="117" spans="1:12" x14ac:dyDescent="0.25">
      <c r="A117">
        <v>576010</v>
      </c>
      <c r="B117">
        <v>15.08199978</v>
      </c>
      <c r="C117">
        <v>0.30281001000000002</v>
      </c>
      <c r="D117">
        <v>34.506999970000003</v>
      </c>
      <c r="E117">
        <v>0.25113999999999997</v>
      </c>
      <c r="F117">
        <v>37.314998629999998</v>
      </c>
      <c r="G117">
        <v>0.82029998000000004</v>
      </c>
      <c r="H117">
        <v>32.898998259999999</v>
      </c>
      <c r="J117" s="2">
        <f>TREND(Calibration!$A$2:$A$4,Calibration!$B$2:$B$4,C117)</f>
        <v>350.47181099258023</v>
      </c>
      <c r="K117" s="2">
        <f>TREND(Calibration!$A$2:$A$4,Calibration!$C$2:$C$4,E117)</f>
        <v>449.73664176763555</v>
      </c>
      <c r="L117" s="2">
        <f>TREND(Calibration!$A$2:$A$4,Calibration!$D$2:$D$4,G117)</f>
        <v>499.06537212449524</v>
      </c>
    </row>
    <row r="118" spans="1:12" x14ac:dyDescent="0.25">
      <c r="A118">
        <v>581069</v>
      </c>
      <c r="B118">
        <v>15.039999959999999</v>
      </c>
      <c r="C118">
        <v>0.30221998999999999</v>
      </c>
      <c r="D118">
        <v>34.5359993</v>
      </c>
      <c r="E118">
        <v>0.25145999000000002</v>
      </c>
      <c r="F118">
        <v>37.250999450000002</v>
      </c>
      <c r="G118">
        <v>0.81440002</v>
      </c>
      <c r="H118">
        <v>32.902000430000001</v>
      </c>
      <c r="J118" s="2">
        <f>TREND(Calibration!$A$2:$A$4,Calibration!$B$2:$B$4,C118)</f>
        <v>347.85155548033117</v>
      </c>
      <c r="K118" s="2">
        <f>TREND(Calibration!$A$2:$A$4,Calibration!$C$2:$C$4,E118)</f>
        <v>452.20325903293337</v>
      </c>
      <c r="L118" s="2">
        <f>TREND(Calibration!$A$2:$A$4,Calibration!$D$2:$D$4,G118)</f>
        <v>495.39979052484819</v>
      </c>
    </row>
    <row r="119" spans="1:12" x14ac:dyDescent="0.25">
      <c r="A119">
        <v>585985</v>
      </c>
      <c r="B119">
        <v>15.006999970000001</v>
      </c>
      <c r="C119">
        <v>0.30314001000000002</v>
      </c>
      <c r="D119">
        <v>34.52999878</v>
      </c>
      <c r="E119">
        <v>0.25173000000000001</v>
      </c>
      <c r="F119">
        <v>37.248001100000003</v>
      </c>
      <c r="G119">
        <v>0.81980001999999996</v>
      </c>
      <c r="H119">
        <v>32.917999270000003</v>
      </c>
      <c r="J119" s="2">
        <f>TREND(Calibration!$A$2:$A$4,Calibration!$B$2:$B$4,C119)</f>
        <v>351.93732795648361</v>
      </c>
      <c r="K119" s="2">
        <f>TREND(Calibration!$A$2:$A$4,Calibration!$C$2:$C$4,E119)</f>
        <v>454.28460947451913</v>
      </c>
      <c r="L119" s="2">
        <f>TREND(Calibration!$A$2:$A$4,Calibration!$D$2:$D$4,G119)</f>
        <v>498.75475236155455</v>
      </c>
    </row>
    <row r="120" spans="1:12" x14ac:dyDescent="0.25">
      <c r="A120">
        <v>590974</v>
      </c>
      <c r="B120">
        <v>15.00399971</v>
      </c>
      <c r="C120">
        <v>0.30325001000000001</v>
      </c>
      <c r="D120">
        <v>34.526000979999999</v>
      </c>
      <c r="E120">
        <v>0.25173000000000001</v>
      </c>
      <c r="F120">
        <v>37.311000819999997</v>
      </c>
      <c r="G120">
        <v>0.82139998999999997</v>
      </c>
      <c r="H120">
        <v>32.879001619999997</v>
      </c>
      <c r="J120" s="2">
        <f>TREND(Calibration!$A$2:$A$4,Calibration!$B$2:$B$4,C120)</f>
        <v>352.42583361111792</v>
      </c>
      <c r="K120" s="2">
        <f>TREND(Calibration!$A$2:$A$4,Calibration!$C$2:$C$4,E120)</f>
        <v>454.28460947451913</v>
      </c>
      <c r="L120" s="2">
        <f>TREND(Calibration!$A$2:$A$4,Calibration!$D$2:$D$4,G120)</f>
        <v>499.7487964893092</v>
      </c>
    </row>
    <row r="121" spans="1:12" x14ac:dyDescent="0.25">
      <c r="A121">
        <v>596131</v>
      </c>
      <c r="B121">
        <v>14.977999690000001</v>
      </c>
      <c r="C121">
        <v>0.30406000999999999</v>
      </c>
      <c r="D121">
        <v>34.500999450000002</v>
      </c>
      <c r="E121">
        <v>0.25242998999999999</v>
      </c>
      <c r="F121">
        <v>37.289001460000001</v>
      </c>
      <c r="G121">
        <v>0.82630002000000002</v>
      </c>
      <c r="H121">
        <v>32.933998109999997</v>
      </c>
      <c r="J121" s="2">
        <f>TREND(Calibration!$A$2:$A$4,Calibration!$B$2:$B$4,C121)</f>
        <v>356.02301161342598</v>
      </c>
      <c r="K121" s="2">
        <f>TREND(Calibration!$A$2:$A$4,Calibration!$C$2:$C$4,E121)</f>
        <v>459.680426279843</v>
      </c>
      <c r="L121" s="2">
        <f>TREND(Calibration!$A$2:$A$4,Calibration!$D$2:$D$4,G121)</f>
        <v>502.79313235018265</v>
      </c>
    </row>
    <row r="122" spans="1:12" x14ac:dyDescent="0.25">
      <c r="A122">
        <v>600975</v>
      </c>
      <c r="B122">
        <v>15.01599979</v>
      </c>
      <c r="C122">
        <v>0.30670999999999998</v>
      </c>
      <c r="D122">
        <v>34.541999820000001</v>
      </c>
      <c r="E122">
        <v>0.25345999000000002</v>
      </c>
      <c r="F122">
        <v>37.323001859999998</v>
      </c>
      <c r="G122">
        <v>0.83060001999999999</v>
      </c>
      <c r="H122">
        <v>32.89599991</v>
      </c>
      <c r="J122" s="2">
        <f>TREND(Calibration!$A$2:$A$4,Calibration!$B$2:$B$4,C122)</f>
        <v>367.79151252001384</v>
      </c>
      <c r="K122" s="2">
        <f>TREND(Calibration!$A$2:$A$4,Calibration!$C$2:$C$4,E122)</f>
        <v>467.62009871728333</v>
      </c>
      <c r="L122" s="2">
        <f>TREND(Calibration!$A$2:$A$4,Calibration!$D$2:$D$4,G122)</f>
        <v>505.46467603496728</v>
      </c>
    </row>
    <row r="123" spans="1:12" x14ac:dyDescent="0.25">
      <c r="A123">
        <v>606006</v>
      </c>
      <c r="B123">
        <v>15.02900028</v>
      </c>
      <c r="C123">
        <v>0.30037998999999999</v>
      </c>
      <c r="D123">
        <v>34.562999730000001</v>
      </c>
      <c r="E123">
        <v>0.25470999</v>
      </c>
      <c r="F123">
        <v>37.301998140000002</v>
      </c>
      <c r="G123">
        <v>0.81550001999999999</v>
      </c>
      <c r="H123">
        <v>32.9070015</v>
      </c>
      <c r="J123" s="2">
        <f>TREND(Calibration!$A$2:$A$4,Calibration!$B$2:$B$4,C123)</f>
        <v>339.68018816644621</v>
      </c>
      <c r="K123" s="2">
        <f>TREND(Calibration!$A$2:$A$4,Calibration!$C$2:$C$4,E123)</f>
        <v>477.25562352000179</v>
      </c>
      <c r="L123" s="2">
        <f>TREND(Calibration!$A$2:$A$4,Calibration!$D$2:$D$4,G123)</f>
        <v>496.08320867676986</v>
      </c>
    </row>
    <row r="124" spans="1:12" x14ac:dyDescent="0.25">
      <c r="A124">
        <v>611097</v>
      </c>
      <c r="B124">
        <v>15.13399982</v>
      </c>
      <c r="C124">
        <v>0.30541000000000001</v>
      </c>
      <c r="D124">
        <v>34.507999419999997</v>
      </c>
      <c r="E124">
        <v>0.25475999999999999</v>
      </c>
      <c r="F124">
        <v>37.280998230000002</v>
      </c>
      <c r="G124">
        <v>0.82950002</v>
      </c>
      <c r="H124">
        <v>32.938999180000003</v>
      </c>
      <c r="J124" s="2">
        <f>TREND(Calibration!$A$2:$A$4,Calibration!$B$2:$B$4,C124)</f>
        <v>362.01826387433448</v>
      </c>
      <c r="K124" s="2">
        <f>TREND(Calibration!$A$2:$A$4,Calibration!$C$2:$C$4,E124)</f>
        <v>477.64112159630895</v>
      </c>
      <c r="L124" s="2">
        <f>TREND(Calibration!$A$2:$A$4,Calibration!$D$2:$D$4,G124)</f>
        <v>504.78125788304567</v>
      </c>
    </row>
    <row r="125" spans="1:12" x14ac:dyDescent="0.25">
      <c r="A125">
        <v>616006</v>
      </c>
      <c r="B125">
        <v>15.125</v>
      </c>
      <c r="C125">
        <v>0.30325001000000001</v>
      </c>
      <c r="D125">
        <v>34.476001740000001</v>
      </c>
      <c r="E125">
        <v>0.25433001</v>
      </c>
      <c r="F125">
        <v>37.263999939999998</v>
      </c>
      <c r="G125">
        <v>0.82139998999999997</v>
      </c>
      <c r="H125">
        <v>32.868000029999997</v>
      </c>
      <c r="J125" s="2">
        <f>TREND(Calibration!$A$2:$A$4,Calibration!$B$2:$B$4,C125)</f>
        <v>352.42583361111792</v>
      </c>
      <c r="K125" s="2">
        <f>TREND(Calibration!$A$2:$A$4,Calibration!$C$2:$C$4,E125)</f>
        <v>474.32657814837216</v>
      </c>
      <c r="L125" s="2">
        <f>TREND(Calibration!$A$2:$A$4,Calibration!$D$2:$D$4,G125)</f>
        <v>499.7487964893092</v>
      </c>
    </row>
    <row r="126" spans="1:12" x14ac:dyDescent="0.25">
      <c r="A126">
        <v>621114</v>
      </c>
      <c r="B126">
        <v>15.15400028</v>
      </c>
      <c r="C126">
        <v>0.30508000000000002</v>
      </c>
      <c r="D126">
        <v>34.488998410000001</v>
      </c>
      <c r="E126">
        <v>0.25406000000000001</v>
      </c>
      <c r="F126">
        <v>37.261001589999999</v>
      </c>
      <c r="G126">
        <v>0.82679999000000004</v>
      </c>
      <c r="H126">
        <v>32.848999020000001</v>
      </c>
      <c r="J126" s="2">
        <f>TREND(Calibration!$A$2:$A$4,Calibration!$B$2:$B$4,C126)</f>
        <v>360.5527469104311</v>
      </c>
      <c r="K126" s="2">
        <f>TREND(Calibration!$A$2:$A$4,Calibration!$C$2:$C$4,E126)</f>
        <v>472.24522770678664</v>
      </c>
      <c r="L126" s="2">
        <f>TREND(Calibration!$A$2:$A$4,Calibration!$D$2:$D$4,G126)</f>
        <v>503.10375832601562</v>
      </c>
    </row>
    <row r="127" spans="1:12" x14ac:dyDescent="0.25">
      <c r="A127">
        <v>626004</v>
      </c>
      <c r="B127">
        <v>15.105999949999999</v>
      </c>
      <c r="C127">
        <v>0.30118999000000002</v>
      </c>
      <c r="D127">
        <v>34.507999419999997</v>
      </c>
      <c r="E127">
        <v>0.25280999999999998</v>
      </c>
      <c r="F127">
        <v>37.209999080000003</v>
      </c>
      <c r="G127">
        <v>0.81709999</v>
      </c>
      <c r="H127">
        <v>32.88999939</v>
      </c>
      <c r="J127" s="2">
        <f>TREND(Calibration!$A$2:$A$4,Calibration!$B$2:$B$4,C127)</f>
        <v>343.27736616875427</v>
      </c>
      <c r="K127" s="2">
        <f>TREND(Calibration!$A$2:$A$4,Calibration!$C$2:$C$4,E127)</f>
        <v>462.60970290406772</v>
      </c>
      <c r="L127" s="2">
        <f>TREND(Calibration!$A$2:$A$4,Calibration!$D$2:$D$4,G127)</f>
        <v>497.07725280452451</v>
      </c>
    </row>
    <row r="128" spans="1:12" x14ac:dyDescent="0.25">
      <c r="A128">
        <v>631051</v>
      </c>
      <c r="B128">
        <v>15.06000042</v>
      </c>
      <c r="C128">
        <v>0.29967999000000001</v>
      </c>
      <c r="D128">
        <v>34.516998289999997</v>
      </c>
      <c r="E128">
        <v>0.25211</v>
      </c>
      <c r="F128">
        <v>37.208000179999999</v>
      </c>
      <c r="G128">
        <v>0.81709999</v>
      </c>
      <c r="H128">
        <v>32.881999970000003</v>
      </c>
      <c r="J128" s="2">
        <f>TREND(Calibration!$A$2:$A$4,Calibration!$B$2:$B$4,C128)</f>
        <v>336.5715158187727</v>
      </c>
      <c r="K128" s="2">
        <f>TREND(Calibration!$A$2:$A$4,Calibration!$C$2:$C$4,E128)</f>
        <v>457.2138090145454</v>
      </c>
      <c r="L128" s="2">
        <f>TREND(Calibration!$A$2:$A$4,Calibration!$D$2:$D$4,G128)</f>
        <v>497.07725280452451</v>
      </c>
    </row>
    <row r="129" spans="1:12" x14ac:dyDescent="0.25">
      <c r="A129">
        <v>636006</v>
      </c>
      <c r="B129">
        <v>15.00399971</v>
      </c>
      <c r="C129">
        <v>0.30064999999999997</v>
      </c>
      <c r="D129">
        <v>34.534000399999996</v>
      </c>
      <c r="E129">
        <v>0.25141001000000002</v>
      </c>
      <c r="F129">
        <v>37.262001040000001</v>
      </c>
      <c r="G129">
        <v>0.81550001999999999</v>
      </c>
      <c r="H129">
        <v>32.868000029999997</v>
      </c>
      <c r="J129" s="2">
        <f>TREND(Calibration!$A$2:$A$4,Calibration!$B$2:$B$4,C129)</f>
        <v>340.87929191015382</v>
      </c>
      <c r="K129" s="2">
        <f>TREND(Calibration!$A$2:$A$4,Calibration!$C$2:$C$4,E129)</f>
        <v>451.81799220922153</v>
      </c>
      <c r="L129" s="2">
        <f>TREND(Calibration!$A$2:$A$4,Calibration!$D$2:$D$4,G129)</f>
        <v>496.08320867676986</v>
      </c>
    </row>
    <row r="130" spans="1:12" x14ac:dyDescent="0.25">
      <c r="A130">
        <v>640979</v>
      </c>
      <c r="B130">
        <v>14.98799992</v>
      </c>
      <c r="C130">
        <v>0.30037998999999999</v>
      </c>
      <c r="D130">
        <v>34.542999270000003</v>
      </c>
      <c r="E130">
        <v>0.25141001000000002</v>
      </c>
      <c r="F130">
        <v>37.230998990000003</v>
      </c>
      <c r="G130">
        <v>0.82029998000000004</v>
      </c>
      <c r="H130">
        <v>32.896999360000002</v>
      </c>
      <c r="J130" s="2">
        <f>TREND(Calibration!$A$2:$A$4,Calibration!$B$2:$B$4,C130)</f>
        <v>339.68018816644621</v>
      </c>
      <c r="K130" s="2">
        <f>TREND(Calibration!$A$2:$A$4,Calibration!$C$2:$C$4,E130)</f>
        <v>451.81799220922153</v>
      </c>
      <c r="L130" s="2">
        <f>TREND(Calibration!$A$2:$A$4,Calibration!$D$2:$D$4,G130)</f>
        <v>499.06537212449524</v>
      </c>
    </row>
    <row r="131" spans="1:12" x14ac:dyDescent="0.25">
      <c r="A131">
        <v>645992</v>
      </c>
      <c r="B131">
        <v>15.01399994</v>
      </c>
      <c r="C131">
        <v>0.30135000000000001</v>
      </c>
      <c r="D131">
        <v>34.479999540000001</v>
      </c>
      <c r="E131">
        <v>0.25080999999999998</v>
      </c>
      <c r="F131">
        <v>37.259998320000001</v>
      </c>
      <c r="G131">
        <v>0.83109999000000001</v>
      </c>
      <c r="H131">
        <v>32.834999080000003</v>
      </c>
      <c r="J131" s="2">
        <f>TREND(Calibration!$A$2:$A$4,Calibration!$B$2:$B$4,C131)</f>
        <v>343.98796425782757</v>
      </c>
      <c r="K131" s="2">
        <f>TREND(Calibration!$A$2:$A$4,Calibration!$C$2:$C$4,E131)</f>
        <v>447.19286321971776</v>
      </c>
      <c r="L131" s="2">
        <f>TREND(Calibration!$A$2:$A$4,Calibration!$D$2:$D$4,G131)</f>
        <v>505.77530201080026</v>
      </c>
    </row>
    <row r="132" spans="1:12" x14ac:dyDescent="0.25">
      <c r="A132">
        <v>651069</v>
      </c>
      <c r="B132">
        <v>15.03100014</v>
      </c>
      <c r="C132">
        <v>0.30157</v>
      </c>
      <c r="D132">
        <v>34.469001769999998</v>
      </c>
      <c r="E132">
        <v>0.25080999999999998</v>
      </c>
      <c r="F132">
        <v>37.249000549999998</v>
      </c>
      <c r="G132">
        <v>0.83109999000000001</v>
      </c>
      <c r="H132">
        <v>32.908000950000002</v>
      </c>
      <c r="J132" s="2">
        <f>TREND(Calibration!$A$2:$A$4,Calibration!$B$2:$B$4,C132)</f>
        <v>344.96497556709642</v>
      </c>
      <c r="K132" s="2">
        <f>TREND(Calibration!$A$2:$A$4,Calibration!$C$2:$C$4,E132)</f>
        <v>447.19286321971776</v>
      </c>
      <c r="L132" s="2">
        <f>TREND(Calibration!$A$2:$A$4,Calibration!$D$2:$D$4,G132)</f>
        <v>505.77530201080026</v>
      </c>
    </row>
    <row r="133" spans="1:12" x14ac:dyDescent="0.25">
      <c r="A133">
        <v>655974</v>
      </c>
      <c r="B133">
        <v>15.036999700000001</v>
      </c>
      <c r="C133">
        <v>0.30188999</v>
      </c>
      <c r="D133">
        <v>34.506999970000003</v>
      </c>
      <c r="E133">
        <v>0.25049000999999999</v>
      </c>
      <c r="F133">
        <v>37.221000670000002</v>
      </c>
      <c r="G133">
        <v>0.81379997999999998</v>
      </c>
      <c r="H133">
        <v>32.873001100000003</v>
      </c>
      <c r="J133" s="2">
        <f>TREND(Calibration!$A$2:$A$4,Calibration!$B$2:$B$4,C133)</f>
        <v>346.38603851642779</v>
      </c>
      <c r="K133" s="2">
        <f>TREND(Calibration!$A$2:$A$4,Calibration!$C$2:$C$4,E133)</f>
        <v>444.72624595442039</v>
      </c>
      <c r="L133" s="2">
        <f>TREND(Calibration!$A$2:$A$4,Calibration!$D$2:$D$4,G133)</f>
        <v>495.0269921358672</v>
      </c>
    </row>
    <row r="134" spans="1:12" x14ac:dyDescent="0.25">
      <c r="A134">
        <v>661026</v>
      </c>
      <c r="B134">
        <v>15.086000439999999</v>
      </c>
      <c r="C134">
        <v>0.30476001000000003</v>
      </c>
      <c r="D134">
        <v>34.474998470000003</v>
      </c>
      <c r="E134">
        <v>0.25042998999999999</v>
      </c>
      <c r="F134">
        <v>37.26499939</v>
      </c>
      <c r="G134">
        <v>0.83170003000000003</v>
      </c>
      <c r="H134">
        <v>32.917999270000003</v>
      </c>
      <c r="J134" s="2">
        <f>TREND(Calibration!$A$2:$A$4,Calibration!$B$2:$B$4,C134)</f>
        <v>359.13168396109972</v>
      </c>
      <c r="K134" s="2">
        <f>TREND(Calibration!$A$2:$A$4,Calibration!$C$2:$C$4,E134)</f>
        <v>444.26358659549305</v>
      </c>
      <c r="L134" s="2">
        <f>TREND(Calibration!$A$2:$A$4,Calibration!$D$2:$D$4,G134)</f>
        <v>506.14810039978124</v>
      </c>
    </row>
    <row r="135" spans="1:12" x14ac:dyDescent="0.25">
      <c r="A135">
        <v>666006</v>
      </c>
      <c r="B135">
        <v>15.01500034</v>
      </c>
      <c r="C135">
        <v>0.30594999</v>
      </c>
      <c r="D135">
        <v>34.509998320000001</v>
      </c>
      <c r="E135">
        <v>0.25119001000000002</v>
      </c>
      <c r="F135">
        <v>37.249000549999998</v>
      </c>
      <c r="G135">
        <v>0.82359998999999995</v>
      </c>
      <c r="H135">
        <v>32.844001769999998</v>
      </c>
      <c r="J135" s="2">
        <f>TREND(Calibration!$A$2:$A$4,Calibration!$B$2:$B$4,C135)</f>
        <v>364.4163381329347</v>
      </c>
      <c r="K135" s="2">
        <f>TREND(Calibration!$A$2:$A$4,Calibration!$C$2:$C$4,E135)</f>
        <v>450.12213984394293</v>
      </c>
      <c r="L135" s="2">
        <f>TREND(Calibration!$A$2:$A$4,Calibration!$D$2:$D$4,G135)</f>
        <v>501.11563279315249</v>
      </c>
    </row>
    <row r="136" spans="1:12" x14ac:dyDescent="0.25">
      <c r="A136">
        <v>670989</v>
      </c>
      <c r="B136">
        <v>15.0170002</v>
      </c>
      <c r="C136">
        <v>0.30470999999999998</v>
      </c>
      <c r="D136">
        <v>34.5</v>
      </c>
      <c r="E136">
        <v>0.25206000000000001</v>
      </c>
      <c r="F136">
        <v>37.248001100000003</v>
      </c>
      <c r="G136">
        <v>0.83109999000000001</v>
      </c>
      <c r="H136">
        <v>32.917999270000003</v>
      </c>
      <c r="J136" s="2">
        <f>TREND(Calibration!$A$2:$A$4,Calibration!$B$2:$B$4,C136)</f>
        <v>358.90959152666073</v>
      </c>
      <c r="K136" s="2">
        <f>TREND(Calibration!$A$2:$A$4,Calibration!$C$2:$C$4,E136)</f>
        <v>456.82838802243668</v>
      </c>
      <c r="L136" s="2">
        <f>TREND(Calibration!$A$2:$A$4,Calibration!$D$2:$D$4,G136)</f>
        <v>505.77530201080026</v>
      </c>
    </row>
    <row r="137" spans="1:12" x14ac:dyDescent="0.25">
      <c r="A137">
        <v>676051</v>
      </c>
      <c r="B137">
        <v>14.97900009</v>
      </c>
      <c r="C137">
        <v>0.30568001</v>
      </c>
      <c r="D137">
        <v>34.495998380000003</v>
      </c>
      <c r="E137">
        <v>0.25242998999999999</v>
      </c>
      <c r="F137">
        <v>37.305000309999997</v>
      </c>
      <c r="G137">
        <v>0.84189999000000004</v>
      </c>
      <c r="H137">
        <v>32.909000399999996</v>
      </c>
      <c r="J137" s="2">
        <f>TREND(Calibration!$A$2:$A$4,Calibration!$B$2:$B$4,C137)</f>
        <v>363.21736761804209</v>
      </c>
      <c r="K137" s="2">
        <f>TREND(Calibration!$A$2:$A$4,Calibration!$C$2:$C$4,E137)</f>
        <v>459.680426279843</v>
      </c>
      <c r="L137" s="2">
        <f>TREND(Calibration!$A$2:$A$4,Calibration!$D$2:$D$4,G137)</f>
        <v>512.48522568421311</v>
      </c>
    </row>
    <row r="138" spans="1:12" x14ac:dyDescent="0.25">
      <c r="A138">
        <v>681006</v>
      </c>
      <c r="B138">
        <v>14.89500046</v>
      </c>
      <c r="C138">
        <v>0.30871000999999998</v>
      </c>
      <c r="D138">
        <v>34.453998570000003</v>
      </c>
      <c r="E138">
        <v>0.25242998999999999</v>
      </c>
      <c r="F138">
        <v>37.219001769999998</v>
      </c>
      <c r="G138">
        <v>0.83170003000000003</v>
      </c>
      <c r="H138">
        <v>32.909999849999998</v>
      </c>
      <c r="J138" s="2">
        <f>TREND(Calibration!$A$2:$A$4,Calibration!$B$2:$B$4,C138)</f>
        <v>376.6734779229721</v>
      </c>
      <c r="K138" s="2">
        <f>TREND(Calibration!$A$2:$A$4,Calibration!$C$2:$C$4,E138)</f>
        <v>459.680426279843</v>
      </c>
      <c r="L138" s="2">
        <f>TREND(Calibration!$A$2:$A$4,Calibration!$D$2:$D$4,G138)</f>
        <v>506.14810039978124</v>
      </c>
    </row>
    <row r="139" spans="1:12" x14ac:dyDescent="0.25">
      <c r="A139">
        <v>686057</v>
      </c>
      <c r="B139">
        <v>14.942999840000001</v>
      </c>
      <c r="C139">
        <v>0.30687001000000003</v>
      </c>
      <c r="D139">
        <v>34.548000340000002</v>
      </c>
      <c r="E139">
        <v>0.25275998999999999</v>
      </c>
      <c r="F139">
        <v>37.222000119999997</v>
      </c>
      <c r="G139">
        <v>0.84030002000000004</v>
      </c>
      <c r="H139">
        <v>32.946998600000001</v>
      </c>
      <c r="J139" s="2">
        <f>TREND(Calibration!$A$2:$A$4,Calibration!$B$2:$B$4,C139)</f>
        <v>368.50211060908737</v>
      </c>
      <c r="K139" s="2">
        <f>TREND(Calibration!$A$2:$A$4,Calibration!$C$2:$C$4,E139)</f>
        <v>462.22420482776056</v>
      </c>
      <c r="L139" s="2">
        <f>TREND(Calibration!$A$2:$A$4,Calibration!$D$2:$D$4,G139)</f>
        <v>511.4911815564584</v>
      </c>
    </row>
    <row r="140" spans="1:12" x14ac:dyDescent="0.25">
      <c r="A140">
        <v>690976</v>
      </c>
      <c r="B140">
        <v>15.02099991</v>
      </c>
      <c r="C140">
        <v>0.308</v>
      </c>
      <c r="D140">
        <v>34.555000309999997</v>
      </c>
      <c r="E140">
        <v>0.25242998999999999</v>
      </c>
      <c r="F140">
        <v>37.221000670000002</v>
      </c>
      <c r="G140">
        <v>0.84030002000000004</v>
      </c>
      <c r="H140">
        <v>32.873001100000003</v>
      </c>
      <c r="J140" s="2">
        <f>TREND(Calibration!$A$2:$A$4,Calibration!$B$2:$B$4,C140)</f>
        <v>373.52035156072679</v>
      </c>
      <c r="K140" s="2">
        <f>TREND(Calibration!$A$2:$A$4,Calibration!$C$2:$C$4,E140)</f>
        <v>459.680426279843</v>
      </c>
      <c r="L140" s="2">
        <f>TREND(Calibration!$A$2:$A$4,Calibration!$D$2:$D$4,G140)</f>
        <v>511.4911815564584</v>
      </c>
    </row>
    <row r="141" spans="1:12" x14ac:dyDescent="0.25">
      <c r="A141">
        <v>697077</v>
      </c>
      <c r="B141">
        <v>15.147999759999999</v>
      </c>
      <c r="C141">
        <v>0.30687001000000003</v>
      </c>
      <c r="D141">
        <v>34.518001560000002</v>
      </c>
      <c r="E141">
        <v>0.25249000999999999</v>
      </c>
      <c r="F141">
        <v>37.242000580000003</v>
      </c>
      <c r="G141">
        <v>0.84789996999999995</v>
      </c>
      <c r="H141">
        <v>32.835998539999999</v>
      </c>
      <c r="J141" s="2">
        <f>TREND(Calibration!$A$2:$A$4,Calibration!$B$2:$B$4,C141)</f>
        <v>368.50211060908737</v>
      </c>
      <c r="K141" s="2">
        <f>TREND(Calibration!$A$2:$A$4,Calibration!$C$2:$C$4,E141)</f>
        <v>460.14308563877034</v>
      </c>
      <c r="L141" s="2">
        <f>TREND(Calibration!$A$2:$A$4,Calibration!$D$2:$D$4,G141)</f>
        <v>516.21294863254661</v>
      </c>
    </row>
    <row r="142" spans="1:12" x14ac:dyDescent="0.25">
      <c r="A142">
        <v>701069</v>
      </c>
      <c r="B142">
        <v>15.29300022</v>
      </c>
      <c r="C142">
        <v>0.29545999000000001</v>
      </c>
      <c r="D142">
        <v>34.519001009999997</v>
      </c>
      <c r="E142">
        <v>0.25227000999999999</v>
      </c>
      <c r="F142">
        <v>37.259998320000001</v>
      </c>
      <c r="G142">
        <v>0.85219997000000003</v>
      </c>
      <c r="H142">
        <v>32.941001890000003</v>
      </c>
      <c r="J142" s="2">
        <f>TREND(Calibration!$A$2:$A$4,Calibration!$B$2:$B$4,C142)</f>
        <v>317.83066252279741</v>
      </c>
      <c r="K142" s="2">
        <f>TREND(Calibration!$A$2:$A$4,Calibration!$C$2:$C$4,E142)</f>
        <v>458.44723327349175</v>
      </c>
      <c r="L142" s="2">
        <f>TREND(Calibration!$A$2:$A$4,Calibration!$D$2:$D$4,G142)</f>
        <v>518.88449231733136</v>
      </c>
    </row>
    <row r="143" spans="1:12" x14ac:dyDescent="0.25">
      <c r="A143">
        <v>706037</v>
      </c>
      <c r="B143">
        <v>15.350999829999999</v>
      </c>
      <c r="C143">
        <v>0.30314001000000002</v>
      </c>
      <c r="D143">
        <v>34.488998410000001</v>
      </c>
      <c r="E143">
        <v>0.252</v>
      </c>
      <c r="F143">
        <v>37.256000520000001</v>
      </c>
      <c r="G143">
        <v>0.8538</v>
      </c>
      <c r="H143">
        <v>32.938999180000003</v>
      </c>
      <c r="J143" s="2">
        <f>TREND(Calibration!$A$2:$A$4,Calibration!$B$2:$B$4,C143)</f>
        <v>351.93732795648361</v>
      </c>
      <c r="K143" s="2">
        <f>TREND(Calibration!$A$2:$A$4,Calibration!$C$2:$C$4,E143)</f>
        <v>456.36588283190622</v>
      </c>
      <c r="L143" s="2">
        <f>TREND(Calibration!$A$2:$A$4,Calibration!$D$2:$D$4,G143)</f>
        <v>519.8785737224398</v>
      </c>
    </row>
    <row r="144" spans="1:12" x14ac:dyDescent="0.25">
      <c r="A144">
        <v>711160</v>
      </c>
      <c r="B144">
        <v>15.2840004</v>
      </c>
      <c r="C144">
        <v>0.30287001000000002</v>
      </c>
      <c r="D144">
        <v>34.534999849999998</v>
      </c>
      <c r="E144">
        <v>0.25173000000000001</v>
      </c>
      <c r="F144">
        <v>37.248001100000003</v>
      </c>
      <c r="G144">
        <v>0.85159998999999997</v>
      </c>
      <c r="H144">
        <v>32.873001100000003</v>
      </c>
      <c r="J144" s="2">
        <f>TREND(Calibration!$A$2:$A$4,Calibration!$B$2:$B$4,C144)</f>
        <v>350.73826862238093</v>
      </c>
      <c r="K144" s="2">
        <f>TREND(Calibration!$A$2:$A$4,Calibration!$C$2:$C$4,E144)</f>
        <v>454.28460947451913</v>
      </c>
      <c r="L144" s="2">
        <f>TREND(Calibration!$A$2:$A$4,Calibration!$D$2:$D$4,G144)</f>
        <v>518.51173120570411</v>
      </c>
    </row>
    <row r="145" spans="1:12" x14ac:dyDescent="0.25">
      <c r="A145">
        <v>716084</v>
      </c>
      <c r="B145">
        <v>15.255000109999999</v>
      </c>
      <c r="C145">
        <v>0.30033000999999998</v>
      </c>
      <c r="D145">
        <v>34.48500061</v>
      </c>
      <c r="E145">
        <v>0.25178999000000002</v>
      </c>
      <c r="F145">
        <v>37.26499939</v>
      </c>
      <c r="G145">
        <v>0.86240000000000006</v>
      </c>
      <c r="H145">
        <v>32.921001429999997</v>
      </c>
      <c r="J145" s="2">
        <f>TREND(Calibration!$A$2:$A$4,Calibration!$B$2:$B$4,C145)</f>
        <v>339.45822896082223</v>
      </c>
      <c r="K145" s="2">
        <f>TREND(Calibration!$A$2:$A$4,Calibration!$C$2:$C$4,E145)</f>
        <v>454.74703758085116</v>
      </c>
      <c r="L145" s="2">
        <f>TREND(Calibration!$A$2:$A$4,Calibration!$D$2:$D$4,G145)</f>
        <v>525.22166109200919</v>
      </c>
    </row>
    <row r="146" spans="1:12" x14ac:dyDescent="0.25">
      <c r="A146">
        <v>721162</v>
      </c>
      <c r="B146">
        <v>15.166999819999999</v>
      </c>
      <c r="C146">
        <v>0.30005999999999999</v>
      </c>
      <c r="D146">
        <v>34.507999419999997</v>
      </c>
      <c r="E146">
        <v>0.25173000000000001</v>
      </c>
      <c r="F146">
        <v>37.261001589999999</v>
      </c>
      <c r="G146">
        <v>0.85540002999999998</v>
      </c>
      <c r="H146">
        <v>32.883998869999999</v>
      </c>
      <c r="J146" s="2">
        <f>TREND(Calibration!$A$2:$A$4,Calibration!$B$2:$B$4,C146)</f>
        <v>338.25912521711462</v>
      </c>
      <c r="K146" s="2">
        <f>TREND(Calibration!$A$2:$A$4,Calibration!$C$2:$C$4,E146)</f>
        <v>454.28460947451913</v>
      </c>
      <c r="L146" s="2">
        <f>TREND(Calibration!$A$2:$A$4,Calibration!$D$2:$D$4,G146)</f>
        <v>520.87265512754811</v>
      </c>
    </row>
    <row r="147" spans="1:12" x14ac:dyDescent="0.25">
      <c r="A147">
        <v>726162</v>
      </c>
      <c r="B147">
        <v>15.13799953</v>
      </c>
      <c r="C147">
        <v>0.30379</v>
      </c>
      <c r="D147">
        <v>34.504001619999997</v>
      </c>
      <c r="E147">
        <v>0.25145999000000002</v>
      </c>
      <c r="F147">
        <v>37.26499939</v>
      </c>
      <c r="G147">
        <v>0.86029999999999995</v>
      </c>
      <c r="H147">
        <v>32.868999479999999</v>
      </c>
      <c r="J147" s="2">
        <f>TREND(Calibration!$A$2:$A$4,Calibration!$B$2:$B$4,C147)</f>
        <v>354.82390786971837</v>
      </c>
      <c r="K147" s="2">
        <f>TREND(Calibration!$A$2:$A$4,Calibration!$C$2:$C$4,E147)</f>
        <v>452.20325903293337</v>
      </c>
      <c r="L147" s="2">
        <f>TREND(Calibration!$A$2:$A$4,Calibration!$D$2:$D$4,G147)</f>
        <v>523.91695371106778</v>
      </c>
    </row>
    <row r="148" spans="1:12" x14ac:dyDescent="0.25">
      <c r="A148">
        <v>730974</v>
      </c>
      <c r="B148">
        <v>15.05000019</v>
      </c>
      <c r="C148">
        <v>0.30935001000000001</v>
      </c>
      <c r="D148">
        <v>34.516998289999997</v>
      </c>
      <c r="E148">
        <v>0.25113999999999997</v>
      </c>
      <c r="F148">
        <v>37.2179985</v>
      </c>
      <c r="G148">
        <v>0.85219997000000003</v>
      </c>
      <c r="H148">
        <v>32.856998439999998</v>
      </c>
      <c r="J148" s="2">
        <f>TREND(Calibration!$A$2:$A$4,Calibration!$B$2:$B$4,C148)</f>
        <v>379.51569264084515</v>
      </c>
      <c r="K148" s="2">
        <f>TREND(Calibration!$A$2:$A$4,Calibration!$C$2:$C$4,E148)</f>
        <v>449.73664176763555</v>
      </c>
      <c r="L148" s="2">
        <f>TREND(Calibration!$A$2:$A$4,Calibration!$D$2:$D$4,G148)</f>
        <v>518.88449231733136</v>
      </c>
    </row>
    <row r="149" spans="1:12" x14ac:dyDescent="0.25">
      <c r="A149">
        <v>735980</v>
      </c>
      <c r="B149">
        <v>14.998999599999999</v>
      </c>
      <c r="C149">
        <v>0.30491998999999997</v>
      </c>
      <c r="D149">
        <v>34.511001589999999</v>
      </c>
      <c r="E149">
        <v>0.25053998999999999</v>
      </c>
      <c r="F149">
        <v>37.196998600000001</v>
      </c>
      <c r="G149">
        <v>0.84619999000000001</v>
      </c>
      <c r="H149">
        <v>32.841999049999998</v>
      </c>
      <c r="J149" s="2">
        <f>TREND(Calibration!$A$2:$A$4,Calibration!$B$2:$B$4,C149)</f>
        <v>359.8421488213578</v>
      </c>
      <c r="K149" s="2">
        <f>TREND(Calibration!$A$2:$A$4,Calibration!$C$2:$C$4,E149)</f>
        <v>445.11151277813224</v>
      </c>
      <c r="L149" s="2">
        <f>TREND(Calibration!$A$2:$A$4,Calibration!$D$2:$D$4,G149)</f>
        <v>515.15676936899774</v>
      </c>
    </row>
    <row r="150" spans="1:12" x14ac:dyDescent="0.25">
      <c r="A150">
        <v>741006</v>
      </c>
      <c r="B150">
        <v>14.934000019999999</v>
      </c>
      <c r="C150">
        <v>0.30654000999999997</v>
      </c>
      <c r="D150">
        <v>34.512001040000001</v>
      </c>
      <c r="E150">
        <v>0.25053998999999999</v>
      </c>
      <c r="F150">
        <v>37.20500183</v>
      </c>
      <c r="G150">
        <v>0.85110003000000001</v>
      </c>
      <c r="H150">
        <v>32.82799911</v>
      </c>
      <c r="J150" s="2">
        <f>TREND(Calibration!$A$2:$A$4,Calibration!$B$2:$B$4,C150)</f>
        <v>367.03659364518376</v>
      </c>
      <c r="K150" s="2">
        <f>TREND(Calibration!$A$2:$A$4,Calibration!$C$2:$C$4,E150)</f>
        <v>445.11151277813224</v>
      </c>
      <c r="L150" s="2">
        <f>TREND(Calibration!$A$2:$A$4,Calibration!$D$2:$D$4,G150)</f>
        <v>518.20111144276348</v>
      </c>
    </row>
    <row r="151" spans="1:12" x14ac:dyDescent="0.25">
      <c r="A151">
        <v>745985</v>
      </c>
      <c r="B151">
        <v>14.94999981</v>
      </c>
      <c r="C151">
        <v>0.30470999999999998</v>
      </c>
      <c r="D151">
        <v>34.501998899999997</v>
      </c>
      <c r="E151">
        <v>0.25053998999999999</v>
      </c>
      <c r="F151">
        <v>37.226001740000001</v>
      </c>
      <c r="G151">
        <v>0.86189996999999996</v>
      </c>
      <c r="H151">
        <v>32.92599869</v>
      </c>
      <c r="J151" s="2">
        <f>TREND(Calibration!$A$2:$A$4,Calibration!$B$2:$B$4,C151)</f>
        <v>358.90959152666073</v>
      </c>
      <c r="K151" s="2">
        <f>TREND(Calibration!$A$2:$A$4,Calibration!$C$2:$C$4,E151)</f>
        <v>445.11151277813224</v>
      </c>
      <c r="L151" s="2">
        <f>TREND(Calibration!$A$2:$A$4,Calibration!$D$2:$D$4,G151)</f>
        <v>524.91099783882248</v>
      </c>
    </row>
    <row r="152" spans="1:12" x14ac:dyDescent="0.25">
      <c r="A152">
        <v>751037</v>
      </c>
      <c r="B152">
        <v>14.99199963</v>
      </c>
      <c r="C152">
        <v>0.30162000999999999</v>
      </c>
      <c r="D152">
        <v>34.526000979999999</v>
      </c>
      <c r="E152">
        <v>0.25053998999999999</v>
      </c>
      <c r="F152">
        <v>37.2140007</v>
      </c>
      <c r="G152">
        <v>0.86140000999999999</v>
      </c>
      <c r="H152">
        <v>32.873001100000003</v>
      </c>
      <c r="J152" s="2">
        <f>TREND(Calibration!$A$2:$A$4,Calibration!$B$2:$B$4,C152)</f>
        <v>345.18706800153495</v>
      </c>
      <c r="K152" s="2">
        <f>TREND(Calibration!$A$2:$A$4,Calibration!$C$2:$C$4,E152)</f>
        <v>445.11151277813224</v>
      </c>
      <c r="L152" s="2">
        <f>TREND(Calibration!$A$2:$A$4,Calibration!$D$2:$D$4,G152)</f>
        <v>524.60037807588174</v>
      </c>
    </row>
    <row r="153" spans="1:12" x14ac:dyDescent="0.25">
      <c r="A153">
        <v>756108</v>
      </c>
      <c r="B153">
        <v>15.086000439999999</v>
      </c>
      <c r="C153">
        <v>0.30195000999999999</v>
      </c>
      <c r="D153">
        <v>34.453998570000003</v>
      </c>
      <c r="E153">
        <v>0.25053998999999999</v>
      </c>
      <c r="F153">
        <v>37.263999939999998</v>
      </c>
      <c r="G153">
        <v>0.86729997000000003</v>
      </c>
      <c r="H153">
        <v>32.870998380000003</v>
      </c>
      <c r="J153" s="2">
        <f>TREND(Calibration!$A$2:$A$4,Calibration!$B$2:$B$4,C153)</f>
        <v>346.65258496543834</v>
      </c>
      <c r="K153" s="2">
        <f>TREND(Calibration!$A$2:$A$4,Calibration!$C$2:$C$4,E153)</f>
        <v>445.11151277813224</v>
      </c>
      <c r="L153" s="2">
        <f>TREND(Calibration!$A$2:$A$4,Calibration!$D$2:$D$4,G153)</f>
        <v>528.26595967552885</v>
      </c>
    </row>
    <row r="154" spans="1:12" x14ac:dyDescent="0.25">
      <c r="A154">
        <v>761037</v>
      </c>
      <c r="B154">
        <v>15.12800026</v>
      </c>
      <c r="C154">
        <v>0.29973</v>
      </c>
      <c r="D154">
        <v>34.481998439999998</v>
      </c>
      <c r="E154">
        <v>0.25049000999999999</v>
      </c>
      <c r="F154">
        <v>37.196998600000001</v>
      </c>
      <c r="G154">
        <v>0.86029999999999995</v>
      </c>
      <c r="H154">
        <v>32.828998570000003</v>
      </c>
      <c r="J154" s="2">
        <f>TREND(Calibration!$A$2:$A$4,Calibration!$B$2:$B$4,C154)</f>
        <v>336.79360825321146</v>
      </c>
      <c r="K154" s="2">
        <f>TREND(Calibration!$A$2:$A$4,Calibration!$C$2:$C$4,E154)</f>
        <v>444.72624595442039</v>
      </c>
      <c r="L154" s="2">
        <f>TREND(Calibration!$A$2:$A$4,Calibration!$D$2:$D$4,G154)</f>
        <v>523.91695371106778</v>
      </c>
    </row>
    <row r="155" spans="1:12" x14ac:dyDescent="0.25">
      <c r="A155">
        <v>765991</v>
      </c>
      <c r="B155">
        <v>15.14500046</v>
      </c>
      <c r="C155">
        <v>0.30037998999999999</v>
      </c>
      <c r="D155">
        <v>34.492000580000003</v>
      </c>
      <c r="E155">
        <v>0.25049000999999999</v>
      </c>
      <c r="F155">
        <v>37.222999569999999</v>
      </c>
      <c r="G155">
        <v>0.86409997999999999</v>
      </c>
      <c r="H155">
        <v>32.823001859999998</v>
      </c>
      <c r="J155" s="2">
        <f>TREND(Calibration!$A$2:$A$4,Calibration!$B$2:$B$4,C155)</f>
        <v>339.68018816644621</v>
      </c>
      <c r="K155" s="2">
        <f>TREND(Calibration!$A$2:$A$4,Calibration!$C$2:$C$4,E155)</f>
        <v>444.72624595442039</v>
      </c>
      <c r="L155" s="2">
        <f>TREND(Calibration!$A$2:$A$4,Calibration!$D$2:$D$4,G155)</f>
        <v>526.27784035555806</v>
      </c>
    </row>
    <row r="156" spans="1:12" x14ac:dyDescent="0.25">
      <c r="A156">
        <v>771010</v>
      </c>
      <c r="B156">
        <v>15.11900043</v>
      </c>
      <c r="C156">
        <v>0.30217000999999999</v>
      </c>
      <c r="D156">
        <v>34.492000580000003</v>
      </c>
      <c r="E156">
        <v>0.25086998999999999</v>
      </c>
      <c r="F156">
        <v>37.208000179999999</v>
      </c>
      <c r="G156">
        <v>0.86189996999999996</v>
      </c>
      <c r="H156">
        <v>32.792999270000003</v>
      </c>
      <c r="J156" s="2">
        <f>TREND(Calibration!$A$2:$A$4,Calibration!$B$2:$B$4,C156)</f>
        <v>347.62959627470718</v>
      </c>
      <c r="K156" s="2">
        <f>TREND(Calibration!$A$2:$A$4,Calibration!$C$2:$C$4,E156)</f>
        <v>447.65529132605002</v>
      </c>
      <c r="L156" s="2">
        <f>TREND(Calibration!$A$2:$A$4,Calibration!$D$2:$D$4,G156)</f>
        <v>524.91099783882248</v>
      </c>
    </row>
    <row r="157" spans="1:12" x14ac:dyDescent="0.25">
      <c r="A157">
        <v>776203</v>
      </c>
      <c r="B157">
        <v>15.114999770000001</v>
      </c>
      <c r="C157">
        <v>0.30140999000000002</v>
      </c>
      <c r="D157">
        <v>34.511001589999999</v>
      </c>
      <c r="E157">
        <v>0.25086998999999999</v>
      </c>
      <c r="F157">
        <v>37.180999759999999</v>
      </c>
      <c r="G157">
        <v>0.86299998</v>
      </c>
      <c r="H157">
        <v>32.887001040000001</v>
      </c>
      <c r="J157" s="2">
        <f>TREND(Calibration!$A$2:$A$4,Calibration!$B$2:$B$4,C157)</f>
        <v>344.25437747802312</v>
      </c>
      <c r="K157" s="2">
        <f>TREND(Calibration!$A$2:$A$4,Calibration!$C$2:$C$4,E157)</f>
        <v>447.65529132605002</v>
      </c>
      <c r="L157" s="2">
        <f>TREND(Calibration!$A$2:$A$4,Calibration!$D$2:$D$4,G157)</f>
        <v>525.59442220363644</v>
      </c>
    </row>
    <row r="158" spans="1:12" x14ac:dyDescent="0.25">
      <c r="A158">
        <v>781020</v>
      </c>
      <c r="B158">
        <v>15.086000439999999</v>
      </c>
      <c r="C158">
        <v>0.30162000999999999</v>
      </c>
      <c r="D158">
        <v>34.533000950000002</v>
      </c>
      <c r="E158">
        <v>0.25080999999999998</v>
      </c>
      <c r="F158">
        <v>37.243000029999997</v>
      </c>
      <c r="G158">
        <v>0.87699996999999996</v>
      </c>
      <c r="H158">
        <v>32.930000309999997</v>
      </c>
      <c r="J158" s="2">
        <f>TREND(Calibration!$A$2:$A$4,Calibration!$B$2:$B$4,C158)</f>
        <v>345.18706800153495</v>
      </c>
      <c r="K158" s="2">
        <f>TREND(Calibration!$A$2:$A$4,Calibration!$C$2:$C$4,E158)</f>
        <v>447.19286321971776</v>
      </c>
      <c r="L158" s="2">
        <f>TREND(Calibration!$A$2:$A$4,Calibration!$D$2:$D$4,G158)</f>
        <v>534.29246519701985</v>
      </c>
    </row>
    <row r="159" spans="1:12" x14ac:dyDescent="0.25">
      <c r="A159">
        <v>786084</v>
      </c>
      <c r="B159">
        <v>15.041000370000001</v>
      </c>
      <c r="C159">
        <v>0.30179</v>
      </c>
      <c r="D159">
        <v>34.465000150000002</v>
      </c>
      <c r="E159">
        <v>0.25080999999999998</v>
      </c>
      <c r="F159">
        <v>37.291000369999999</v>
      </c>
      <c r="G159">
        <v>0.87589996999999997</v>
      </c>
      <c r="H159">
        <v>32.950000760000002</v>
      </c>
      <c r="J159" s="2">
        <f>TREND(Calibration!$A$2:$A$4,Calibration!$B$2:$B$4,C159)</f>
        <v>345.94198687636526</v>
      </c>
      <c r="K159" s="2">
        <f>TREND(Calibration!$A$2:$A$4,Calibration!$C$2:$C$4,E159)</f>
        <v>447.19286321971776</v>
      </c>
      <c r="L159" s="2">
        <f>TREND(Calibration!$A$2:$A$4,Calibration!$D$2:$D$4,G159)</f>
        <v>533.60904704509824</v>
      </c>
    </row>
    <row r="160" spans="1:12" x14ac:dyDescent="0.25">
      <c r="A160">
        <v>791022</v>
      </c>
      <c r="B160">
        <v>14.95600033</v>
      </c>
      <c r="C160">
        <v>0.30188999</v>
      </c>
      <c r="D160">
        <v>34.507999419999997</v>
      </c>
      <c r="E160">
        <v>0.25086998999999999</v>
      </c>
      <c r="F160">
        <v>37.231998439999998</v>
      </c>
      <c r="G160">
        <v>0.86240000000000006</v>
      </c>
      <c r="H160">
        <v>32.938999180000003</v>
      </c>
      <c r="J160" s="2">
        <f>TREND(Calibration!$A$2:$A$4,Calibration!$B$2:$B$4,C160)</f>
        <v>346.38603851642779</v>
      </c>
      <c r="K160" s="2">
        <f>TREND(Calibration!$A$2:$A$4,Calibration!$C$2:$C$4,E160)</f>
        <v>447.65529132605002</v>
      </c>
      <c r="L160" s="2">
        <f>TREND(Calibration!$A$2:$A$4,Calibration!$D$2:$D$4,G160)</f>
        <v>525.22166109200919</v>
      </c>
    </row>
    <row r="161" spans="1:12" x14ac:dyDescent="0.25">
      <c r="A161">
        <v>796161</v>
      </c>
      <c r="B161">
        <v>14.930999760000001</v>
      </c>
      <c r="C161">
        <v>0.30129999000000002</v>
      </c>
      <c r="D161">
        <v>34.476001740000001</v>
      </c>
      <c r="E161">
        <v>0.25080999999999998</v>
      </c>
      <c r="F161">
        <v>37.255001069999999</v>
      </c>
      <c r="G161">
        <v>0.87760000999999999</v>
      </c>
      <c r="H161">
        <v>32.917999270000003</v>
      </c>
      <c r="J161" s="2">
        <f>TREND(Calibration!$A$2:$A$4,Calibration!$B$2:$B$4,C161)</f>
        <v>343.76587182338881</v>
      </c>
      <c r="K161" s="2">
        <f>TREND(Calibration!$A$2:$A$4,Calibration!$C$2:$C$4,E161)</f>
        <v>447.19286321971776</v>
      </c>
      <c r="L161" s="2">
        <f>TREND(Calibration!$A$2:$A$4,Calibration!$D$2:$D$4,G161)</f>
        <v>534.66526358600095</v>
      </c>
    </row>
    <row r="162" spans="1:12" x14ac:dyDescent="0.25">
      <c r="A162">
        <v>801135</v>
      </c>
      <c r="B162">
        <v>14.930999760000001</v>
      </c>
      <c r="C162">
        <v>0.30005999999999999</v>
      </c>
      <c r="D162">
        <v>34.499000549999998</v>
      </c>
      <c r="E162">
        <v>0.25080999999999998</v>
      </c>
      <c r="F162">
        <v>37.188999180000003</v>
      </c>
      <c r="G162">
        <v>0.86729997000000003</v>
      </c>
      <c r="H162">
        <v>32.923999790000003</v>
      </c>
      <c r="J162" s="2">
        <f>TREND(Calibration!$A$2:$A$4,Calibration!$B$2:$B$4,C162)</f>
        <v>338.25912521711462</v>
      </c>
      <c r="K162" s="2">
        <f>TREND(Calibration!$A$2:$A$4,Calibration!$C$2:$C$4,E162)</f>
        <v>447.19286321971776</v>
      </c>
      <c r="L162" s="2">
        <f>TREND(Calibration!$A$2:$A$4,Calibration!$D$2:$D$4,G162)</f>
        <v>528.26595967552885</v>
      </c>
    </row>
    <row r="163" spans="1:12" x14ac:dyDescent="0.25">
      <c r="A163">
        <v>806046</v>
      </c>
      <c r="B163">
        <v>14.97999954</v>
      </c>
      <c r="C163">
        <v>0.30157</v>
      </c>
      <c r="D163">
        <v>34.466999049999998</v>
      </c>
      <c r="E163">
        <v>0.25071000999999998</v>
      </c>
      <c r="F163">
        <v>37.255001069999999</v>
      </c>
      <c r="G163">
        <v>0.87220001000000003</v>
      </c>
      <c r="H163">
        <v>32.939998629999998</v>
      </c>
      <c r="J163" s="2">
        <f>TREND(Calibration!$A$2:$A$4,Calibration!$B$2:$B$4,C163)</f>
        <v>344.96497556709642</v>
      </c>
      <c r="K163" s="2">
        <f>TREND(Calibration!$A$2:$A$4,Calibration!$C$2:$C$4,E163)</f>
        <v>446.42209831969876</v>
      </c>
      <c r="L163" s="2">
        <f>TREND(Calibration!$A$2:$A$4,Calibration!$D$2:$D$4,G163)</f>
        <v>531.31030174929458</v>
      </c>
    </row>
    <row r="164" spans="1:12" x14ac:dyDescent="0.25">
      <c r="A164">
        <v>811022</v>
      </c>
      <c r="B164">
        <v>15.03800011</v>
      </c>
      <c r="C164">
        <v>0.30199999</v>
      </c>
      <c r="D164">
        <v>34.518001560000002</v>
      </c>
      <c r="E164">
        <v>0.25080999999999998</v>
      </c>
      <c r="F164">
        <v>37.23500061</v>
      </c>
      <c r="G164">
        <v>0.86299998</v>
      </c>
      <c r="H164">
        <v>32.858001710000003</v>
      </c>
      <c r="J164" s="2">
        <f>TREND(Calibration!$A$2:$A$4,Calibration!$B$2:$B$4,C164)</f>
        <v>346.87454417106233</v>
      </c>
      <c r="K164" s="2">
        <f>TREND(Calibration!$A$2:$A$4,Calibration!$C$2:$C$4,E164)</f>
        <v>447.19286321971776</v>
      </c>
      <c r="L164" s="2">
        <f>TREND(Calibration!$A$2:$A$4,Calibration!$D$2:$D$4,G164)</f>
        <v>525.59442220363644</v>
      </c>
    </row>
    <row r="165" spans="1:12" x14ac:dyDescent="0.25">
      <c r="A165">
        <v>815978</v>
      </c>
      <c r="B165">
        <v>15.12800026</v>
      </c>
      <c r="C165">
        <v>0.30253999999999998</v>
      </c>
      <c r="D165">
        <v>34.494998930000001</v>
      </c>
      <c r="E165">
        <v>0.25075998999999999</v>
      </c>
      <c r="F165">
        <v>37.231998439999998</v>
      </c>
      <c r="G165">
        <v>0.86839997999999996</v>
      </c>
      <c r="H165">
        <v>32.971000670000002</v>
      </c>
      <c r="J165" s="2">
        <f>TREND(Calibration!$A$2:$A$4,Calibration!$B$2:$B$4,C165)</f>
        <v>349.27270724887239</v>
      </c>
      <c r="K165" s="2">
        <f>TREND(Calibration!$A$2:$A$4,Calibration!$C$2:$C$4,E165)</f>
        <v>446.80736514341083</v>
      </c>
      <c r="L165" s="2">
        <f>TREND(Calibration!$A$2:$A$4,Calibration!$D$2:$D$4,G165)</f>
        <v>528.94938404034281</v>
      </c>
    </row>
    <row r="166" spans="1:12" x14ac:dyDescent="0.25">
      <c r="A166">
        <v>820974</v>
      </c>
      <c r="B166">
        <v>15.13799953</v>
      </c>
      <c r="C166">
        <v>0.30275999999999997</v>
      </c>
      <c r="D166">
        <v>34.488998410000001</v>
      </c>
      <c r="E166">
        <v>0.25080999999999998</v>
      </c>
      <c r="F166">
        <v>37.254001619999997</v>
      </c>
      <c r="G166">
        <v>0.87050002999999998</v>
      </c>
      <c r="H166">
        <v>32.971000670000002</v>
      </c>
      <c r="J166" s="2">
        <f>TREND(Calibration!$A$2:$A$4,Calibration!$B$2:$B$4,C166)</f>
        <v>350.24971855814124</v>
      </c>
      <c r="K166" s="2">
        <f>TREND(Calibration!$A$2:$A$4,Calibration!$C$2:$C$4,E166)</f>
        <v>447.19286321971776</v>
      </c>
      <c r="L166" s="2">
        <f>TREND(Calibration!$A$2:$A$4,Calibration!$D$2:$D$4,G166)</f>
        <v>530.2541224857456</v>
      </c>
    </row>
    <row r="167" spans="1:12" x14ac:dyDescent="0.25">
      <c r="A167">
        <v>825982</v>
      </c>
      <c r="B167">
        <v>15.10900021</v>
      </c>
      <c r="C167">
        <v>0.30162000999999999</v>
      </c>
      <c r="D167">
        <v>34.492000580000003</v>
      </c>
      <c r="E167">
        <v>0.25071000999999998</v>
      </c>
      <c r="F167">
        <v>37.250999450000002</v>
      </c>
      <c r="G167">
        <v>0.87050002999999998</v>
      </c>
      <c r="H167">
        <v>33.008998869999999</v>
      </c>
      <c r="J167" s="2">
        <f>TREND(Calibration!$A$2:$A$4,Calibration!$B$2:$B$4,C167)</f>
        <v>345.18706800153495</v>
      </c>
      <c r="K167" s="2">
        <f>TREND(Calibration!$A$2:$A$4,Calibration!$C$2:$C$4,E167)</f>
        <v>446.42209831969876</v>
      </c>
      <c r="L167" s="2">
        <f>TREND(Calibration!$A$2:$A$4,Calibration!$D$2:$D$4,G167)</f>
        <v>530.2541224857456</v>
      </c>
    </row>
    <row r="168" spans="1:12" x14ac:dyDescent="0.25">
      <c r="A168">
        <v>831171</v>
      </c>
      <c r="B168">
        <v>15.027999879999999</v>
      </c>
      <c r="C168">
        <v>0.30248999999999998</v>
      </c>
      <c r="D168">
        <v>34.492000580000003</v>
      </c>
      <c r="E168">
        <v>0.25049000999999999</v>
      </c>
      <c r="F168">
        <v>37.251998899999997</v>
      </c>
      <c r="G168">
        <v>0.86299998</v>
      </c>
      <c r="H168">
        <v>32.937000269999999</v>
      </c>
      <c r="J168" s="2">
        <f>TREND(Calibration!$A$2:$A$4,Calibration!$B$2:$B$4,C168)</f>
        <v>349.05065922403878</v>
      </c>
      <c r="K168" s="2">
        <f>TREND(Calibration!$A$2:$A$4,Calibration!$C$2:$C$4,E168)</f>
        <v>444.72624595442039</v>
      </c>
      <c r="L168" s="2">
        <f>TREND(Calibration!$A$2:$A$4,Calibration!$D$2:$D$4,G168)</f>
        <v>525.59442220363644</v>
      </c>
    </row>
    <row r="169" spans="1:12" x14ac:dyDescent="0.25">
      <c r="A169">
        <v>836038</v>
      </c>
      <c r="B169">
        <v>14.95699978</v>
      </c>
      <c r="C169">
        <v>0.30351999000000002</v>
      </c>
      <c r="D169">
        <v>34.505001069999999</v>
      </c>
      <c r="E169">
        <v>0.25049000999999999</v>
      </c>
      <c r="F169">
        <v>37.238998410000001</v>
      </c>
      <c r="G169">
        <v>0.86949997999999995</v>
      </c>
      <c r="H169">
        <v>32.873001100000003</v>
      </c>
      <c r="J169" s="2">
        <f>TREND(Calibration!$A$2:$A$4,Calibration!$B$2:$B$4,C169)</f>
        <v>353.62480412601076</v>
      </c>
      <c r="K169" s="2">
        <f>TREND(Calibration!$A$2:$A$4,Calibration!$C$2:$C$4,E169)</f>
        <v>444.72624595442039</v>
      </c>
      <c r="L169" s="2">
        <f>TREND(Calibration!$A$2:$A$4,Calibration!$D$2:$D$4,G169)</f>
        <v>529.63280219226442</v>
      </c>
    </row>
    <row r="170" spans="1:12" x14ac:dyDescent="0.25">
      <c r="A170">
        <v>840991</v>
      </c>
      <c r="B170">
        <v>14.911000250000001</v>
      </c>
      <c r="C170">
        <v>0.30406000999999999</v>
      </c>
      <c r="D170">
        <v>34.492000580000003</v>
      </c>
      <c r="E170">
        <v>0.24984001</v>
      </c>
      <c r="F170">
        <v>37.194999690000003</v>
      </c>
      <c r="G170">
        <v>0.86080003000000005</v>
      </c>
      <c r="H170">
        <v>32.833999630000001</v>
      </c>
      <c r="J170" s="2">
        <f>TREND(Calibration!$A$2:$A$4,Calibration!$B$2:$B$4,C170)</f>
        <v>356.02301161342598</v>
      </c>
      <c r="K170" s="2">
        <f>TREND(Calibration!$A$2:$A$4,Calibration!$C$2:$C$4,E170)</f>
        <v>439.7157730570068</v>
      </c>
      <c r="L170" s="2">
        <f>TREND(Calibration!$A$2:$A$4,Calibration!$D$2:$D$4,G170)</f>
        <v>524.22761696425459</v>
      </c>
    </row>
    <row r="171" spans="1:12" x14ac:dyDescent="0.25">
      <c r="A171">
        <v>846073</v>
      </c>
      <c r="B171">
        <v>14.91800022</v>
      </c>
      <c r="C171">
        <v>0.30459999999999998</v>
      </c>
      <c r="D171">
        <v>34.512001040000001</v>
      </c>
      <c r="E171">
        <v>0.24984001</v>
      </c>
      <c r="F171">
        <v>37.223999020000001</v>
      </c>
      <c r="G171">
        <v>0.86890000000000001</v>
      </c>
      <c r="H171">
        <v>32.844001769999998</v>
      </c>
      <c r="J171" s="2">
        <f>TREND(Calibration!$A$2:$A$4,Calibration!$B$2:$B$4,C171)</f>
        <v>358.4210858720262</v>
      </c>
      <c r="K171" s="2">
        <f>TREND(Calibration!$A$2:$A$4,Calibration!$C$2:$C$4,E171)</f>
        <v>439.7157730570068</v>
      </c>
      <c r="L171" s="2">
        <f>TREND(Calibration!$A$2:$A$4,Calibration!$D$2:$D$4,G171)</f>
        <v>529.26004108063728</v>
      </c>
    </row>
    <row r="172" spans="1:12" x14ac:dyDescent="0.25">
      <c r="A172">
        <v>851073</v>
      </c>
      <c r="B172">
        <v>14.98600006</v>
      </c>
      <c r="C172">
        <v>0.30388999</v>
      </c>
      <c r="D172">
        <v>34.523998259999999</v>
      </c>
      <c r="E172">
        <v>0.24989</v>
      </c>
      <c r="F172">
        <v>37.201000209999997</v>
      </c>
      <c r="G172">
        <v>0.86350000000000005</v>
      </c>
      <c r="H172">
        <v>32.833999630000001</v>
      </c>
      <c r="J172" s="2">
        <f>TREND(Calibration!$A$2:$A$4,Calibration!$B$2:$B$4,C172)</f>
        <v>355.26795950978089</v>
      </c>
      <c r="K172" s="2">
        <f>TREND(Calibration!$A$2:$A$4,Calibration!$C$2:$C$4,E172)</f>
        <v>440.10111696491708</v>
      </c>
      <c r="L172" s="2">
        <f>TREND(Calibration!$A$2:$A$4,Calibration!$D$2:$D$4,G172)</f>
        <v>525.90507924393091</v>
      </c>
    </row>
    <row r="173" spans="1:12" x14ac:dyDescent="0.25">
      <c r="A173">
        <v>856067</v>
      </c>
      <c r="B173">
        <v>15.131999970000001</v>
      </c>
      <c r="C173">
        <v>0.30724998999999997</v>
      </c>
      <c r="D173">
        <v>34.47000122</v>
      </c>
      <c r="E173">
        <v>0.24984001</v>
      </c>
      <c r="F173">
        <v>37.210998539999999</v>
      </c>
      <c r="G173">
        <v>0.87269998000000004</v>
      </c>
      <c r="H173">
        <v>32.956001280000002</v>
      </c>
      <c r="J173" s="2">
        <f>TREND(Calibration!$A$2:$A$4,Calibration!$B$2:$B$4,C173)</f>
        <v>370.18958677861428</v>
      </c>
      <c r="K173" s="2">
        <f>TREND(Calibration!$A$2:$A$4,Calibration!$C$2:$C$4,E173)</f>
        <v>439.7157730570068</v>
      </c>
      <c r="L173" s="2">
        <f>TREND(Calibration!$A$2:$A$4,Calibration!$D$2:$D$4,G173)</f>
        <v>531.62092772512756</v>
      </c>
    </row>
    <row r="174" spans="1:12" x14ac:dyDescent="0.25">
      <c r="A174">
        <v>861082</v>
      </c>
      <c r="B174">
        <v>15.180999760000001</v>
      </c>
      <c r="C174">
        <v>0.30875998999999998</v>
      </c>
      <c r="D174">
        <v>34.47000122</v>
      </c>
      <c r="E174">
        <v>0.25016000999999999</v>
      </c>
      <c r="F174">
        <v>37.255001069999999</v>
      </c>
      <c r="G174">
        <v>0.88080000999999997</v>
      </c>
      <c r="H174">
        <v>32.933998109999997</v>
      </c>
      <c r="J174" s="2">
        <f>TREND(Calibration!$A$2:$A$4,Calibration!$B$2:$B$4,C174)</f>
        <v>376.89543712859586</v>
      </c>
      <c r="K174" s="2">
        <f>TREND(Calibration!$A$2:$A$4,Calibration!$C$2:$C$4,E174)</f>
        <v>442.18246740650261</v>
      </c>
      <c r="L174" s="2">
        <f>TREND(Calibration!$A$2:$A$4,Calibration!$D$2:$D$4,G174)</f>
        <v>536.65338911886397</v>
      </c>
    </row>
    <row r="175" spans="1:12" x14ac:dyDescent="0.25">
      <c r="A175">
        <v>866119</v>
      </c>
      <c r="B175">
        <v>15.17399979</v>
      </c>
      <c r="C175">
        <v>0.30437999999999998</v>
      </c>
      <c r="D175">
        <v>34.466999049999998</v>
      </c>
      <c r="E175">
        <v>0.24979000000000001</v>
      </c>
      <c r="F175">
        <v>37.223999020000001</v>
      </c>
      <c r="G175">
        <v>0.87589996999999997</v>
      </c>
      <c r="H175">
        <v>32.97900009</v>
      </c>
      <c r="J175" s="2">
        <f>TREND(Calibration!$A$2:$A$4,Calibration!$B$2:$B$4,C175)</f>
        <v>357.44407456275735</v>
      </c>
      <c r="K175" s="2">
        <f>TREND(Calibration!$A$2:$A$4,Calibration!$C$2:$C$4,E175)</f>
        <v>439.33027498069964</v>
      </c>
      <c r="L175" s="2">
        <f>TREND(Calibration!$A$2:$A$4,Calibration!$D$2:$D$4,G175)</f>
        <v>533.60904704509824</v>
      </c>
    </row>
    <row r="176" spans="1:12" x14ac:dyDescent="0.25">
      <c r="A176">
        <v>871071</v>
      </c>
      <c r="B176">
        <v>15.15100002</v>
      </c>
      <c r="C176">
        <v>0.30470999999999998</v>
      </c>
      <c r="D176">
        <v>34.459999080000003</v>
      </c>
      <c r="E176">
        <v>0.24979000000000001</v>
      </c>
      <c r="F176">
        <v>37.233001710000003</v>
      </c>
      <c r="G176">
        <v>0.88730001000000003</v>
      </c>
      <c r="H176">
        <v>32.959999080000003</v>
      </c>
      <c r="J176" s="2">
        <f>TREND(Calibration!$A$2:$A$4,Calibration!$B$2:$B$4,C176)</f>
        <v>358.90959152666073</v>
      </c>
      <c r="K176" s="2">
        <f>TREND(Calibration!$A$2:$A$4,Calibration!$C$2:$C$4,E176)</f>
        <v>439.33027498069964</v>
      </c>
      <c r="L176" s="2">
        <f>TREND(Calibration!$A$2:$A$4,Calibration!$D$2:$D$4,G176)</f>
        <v>540.69176910749206</v>
      </c>
    </row>
    <row r="177" spans="1:12" x14ac:dyDescent="0.25">
      <c r="A177">
        <v>876051</v>
      </c>
      <c r="B177">
        <v>15.11299992</v>
      </c>
      <c r="C177">
        <v>0.30379</v>
      </c>
      <c r="D177">
        <v>34.495998380000003</v>
      </c>
      <c r="E177">
        <v>0.24973001</v>
      </c>
      <c r="F177">
        <v>37.26499939</v>
      </c>
      <c r="G177">
        <v>0.88669997</v>
      </c>
      <c r="H177">
        <v>32.86000061</v>
      </c>
      <c r="J177" s="2">
        <f>TREND(Calibration!$A$2:$A$4,Calibration!$B$2:$B$4,C177)</f>
        <v>354.82390786971837</v>
      </c>
      <c r="K177" s="2">
        <f>TREND(Calibration!$A$2:$A$4,Calibration!$C$2:$C$4,E177)</f>
        <v>438.86784687436739</v>
      </c>
      <c r="L177" s="2">
        <f>TREND(Calibration!$A$2:$A$4,Calibration!$D$2:$D$4,G177)</f>
        <v>540.31897071851097</v>
      </c>
    </row>
    <row r="178" spans="1:12" x14ac:dyDescent="0.25">
      <c r="A178">
        <v>881069</v>
      </c>
      <c r="B178">
        <v>15.03100014</v>
      </c>
      <c r="C178">
        <v>0.30437999999999998</v>
      </c>
      <c r="D178">
        <v>34.479999540000001</v>
      </c>
      <c r="E178">
        <v>0.25016000999999999</v>
      </c>
      <c r="F178">
        <v>37.238998410000001</v>
      </c>
      <c r="G178">
        <v>0.89209998000000001</v>
      </c>
      <c r="H178">
        <v>32.939998629999998</v>
      </c>
      <c r="J178" s="2">
        <f>TREND(Calibration!$A$2:$A$4,Calibration!$B$2:$B$4,C178)</f>
        <v>357.44407456275735</v>
      </c>
      <c r="K178" s="2">
        <f>TREND(Calibration!$A$2:$A$4,Calibration!$C$2:$C$4,E178)</f>
        <v>442.18246740650261</v>
      </c>
      <c r="L178" s="2">
        <f>TREND(Calibration!$A$2:$A$4,Calibration!$D$2:$D$4,G178)</f>
        <v>543.67393876810968</v>
      </c>
    </row>
    <row r="179" spans="1:12" x14ac:dyDescent="0.25">
      <c r="A179">
        <v>886096</v>
      </c>
      <c r="B179">
        <v>14.99600029</v>
      </c>
      <c r="C179">
        <v>0.30421999</v>
      </c>
      <c r="D179">
        <v>34.492000580000003</v>
      </c>
      <c r="E179">
        <v>0.25049000999999999</v>
      </c>
      <c r="F179">
        <v>37.255001069999999</v>
      </c>
      <c r="G179">
        <v>0.88940001000000002</v>
      </c>
      <c r="H179">
        <v>32.895000459999999</v>
      </c>
      <c r="J179" s="2">
        <f>TREND(Calibration!$A$2:$A$4,Calibration!$B$2:$B$4,C179)</f>
        <v>356.73347647368428</v>
      </c>
      <c r="K179" s="2">
        <f>TREND(Calibration!$A$2:$A$4,Calibration!$C$2:$C$4,E179)</f>
        <v>444.72624595442039</v>
      </c>
      <c r="L179" s="2">
        <f>TREND(Calibration!$A$2:$A$4,Calibration!$D$2:$D$4,G179)</f>
        <v>541.99647648843336</v>
      </c>
    </row>
    <row r="180" spans="1:12" x14ac:dyDescent="0.25">
      <c r="A180">
        <v>890992</v>
      </c>
      <c r="B180">
        <v>14.96700001</v>
      </c>
      <c r="C180">
        <v>0.30432998999999999</v>
      </c>
      <c r="D180">
        <v>34.495998380000003</v>
      </c>
      <c r="E180">
        <v>0.25152001000000002</v>
      </c>
      <c r="F180">
        <v>37.243000029999997</v>
      </c>
      <c r="G180">
        <v>0.89969999</v>
      </c>
      <c r="H180">
        <v>32.908000950000002</v>
      </c>
      <c r="J180" s="2">
        <f>TREND(Calibration!$A$2:$A$4,Calibration!$B$2:$B$4,C180)</f>
        <v>357.22198212831859</v>
      </c>
      <c r="K180" s="2">
        <f>TREND(Calibration!$A$2:$A$4,Calibration!$C$2:$C$4,E180)</f>
        <v>452.66591839186071</v>
      </c>
      <c r="L180" s="2">
        <f>TREND(Calibration!$A$2:$A$4,Calibration!$D$2:$D$4,G180)</f>
        <v>548.39574312155173</v>
      </c>
    </row>
    <row r="181" spans="1:12" x14ac:dyDescent="0.25">
      <c r="A181">
        <v>895975</v>
      </c>
      <c r="B181">
        <v>14.963000299999999</v>
      </c>
      <c r="C181">
        <v>0.30448999999999998</v>
      </c>
      <c r="D181">
        <v>34.472999569999999</v>
      </c>
      <c r="E181">
        <v>0.252</v>
      </c>
      <c r="F181">
        <v>37.262001040000001</v>
      </c>
      <c r="G181">
        <v>0.89810002</v>
      </c>
      <c r="H181">
        <v>32.921001429999997</v>
      </c>
      <c r="J181" s="2">
        <f>TREND(Calibration!$A$2:$A$4,Calibration!$B$2:$B$4,C181)</f>
        <v>357.93258021739189</v>
      </c>
      <c r="K181" s="2">
        <f>TREND(Calibration!$A$2:$A$4,Calibration!$C$2:$C$4,E181)</f>
        <v>456.36588283190622</v>
      </c>
      <c r="L181" s="2">
        <f>TREND(Calibration!$A$2:$A$4,Calibration!$D$2:$D$4,G181)</f>
        <v>547.40169899379703</v>
      </c>
    </row>
    <row r="182" spans="1:12" x14ac:dyDescent="0.25">
      <c r="A182">
        <v>901082</v>
      </c>
      <c r="B182">
        <v>14.972999570000001</v>
      </c>
      <c r="C182">
        <v>0.30399999</v>
      </c>
      <c r="D182">
        <v>34.499000549999998</v>
      </c>
      <c r="E182">
        <v>0.25238000999999999</v>
      </c>
      <c r="F182">
        <v>37.2140007</v>
      </c>
      <c r="G182">
        <v>0.88840001999999996</v>
      </c>
      <c r="H182">
        <v>32.902000430000001</v>
      </c>
      <c r="J182" s="2">
        <f>TREND(Calibration!$A$2:$A$4,Calibration!$B$2:$B$4,C182)</f>
        <v>355.75646516441543</v>
      </c>
      <c r="K182" s="2">
        <f>TREND(Calibration!$A$2:$A$4,Calibration!$C$2:$C$4,E182)</f>
        <v>459.29515945613093</v>
      </c>
      <c r="L182" s="2">
        <f>TREND(Calibration!$A$2:$A$4,Calibration!$D$2:$D$4,G182)</f>
        <v>541.37519347230591</v>
      </c>
    </row>
    <row r="183" spans="1:12" x14ac:dyDescent="0.25">
      <c r="A183">
        <v>905991</v>
      </c>
      <c r="B183">
        <v>15.024999619999999</v>
      </c>
      <c r="C183">
        <v>0.30470999999999998</v>
      </c>
      <c r="D183">
        <v>34.472999569999999</v>
      </c>
      <c r="E183">
        <v>0.25280999999999998</v>
      </c>
      <c r="F183">
        <v>37.277999880000003</v>
      </c>
      <c r="G183">
        <v>0.89920001999999999</v>
      </c>
      <c r="H183">
        <v>32.869998930000001</v>
      </c>
      <c r="J183" s="2">
        <f>TREND(Calibration!$A$2:$A$4,Calibration!$B$2:$B$4,C183)</f>
        <v>358.90959152666073</v>
      </c>
      <c r="K183" s="2">
        <f>TREND(Calibration!$A$2:$A$4,Calibration!$C$2:$C$4,E183)</f>
        <v>462.60970290406772</v>
      </c>
      <c r="L183" s="2">
        <f>TREND(Calibration!$A$2:$A$4,Calibration!$D$2:$D$4,G183)</f>
        <v>548.08511714571875</v>
      </c>
    </row>
    <row r="184" spans="1:12" x14ac:dyDescent="0.25">
      <c r="A184">
        <v>911101</v>
      </c>
      <c r="B184">
        <v>15.01799965</v>
      </c>
      <c r="C184">
        <v>0.30465001000000003</v>
      </c>
      <c r="D184">
        <v>34.481998439999998</v>
      </c>
      <c r="E184">
        <v>0.25238000999999999</v>
      </c>
      <c r="F184">
        <v>37.226001740000001</v>
      </c>
      <c r="G184">
        <v>0.89539999000000003</v>
      </c>
      <c r="H184">
        <v>32.986999509999997</v>
      </c>
      <c r="J184" s="2">
        <f>TREND(Calibration!$A$2:$A$4,Calibration!$B$2:$B$4,C184)</f>
        <v>358.64317830646519</v>
      </c>
      <c r="K184" s="2">
        <f>TREND(Calibration!$A$2:$A$4,Calibration!$C$2:$C$4,E184)</f>
        <v>459.29515945613093</v>
      </c>
      <c r="L184" s="2">
        <f>TREND(Calibration!$A$2:$A$4,Calibration!$D$2:$D$4,G184)</f>
        <v>545.72419943676698</v>
      </c>
    </row>
    <row r="185" spans="1:12" x14ac:dyDescent="0.25">
      <c r="A185">
        <v>916067</v>
      </c>
      <c r="B185">
        <v>14.998999599999999</v>
      </c>
      <c r="C185">
        <v>0.30384000999999999</v>
      </c>
      <c r="D185">
        <v>34.481998439999998</v>
      </c>
      <c r="E185">
        <v>0.25216000999999999</v>
      </c>
      <c r="F185">
        <v>37.289001460000001</v>
      </c>
      <c r="G185">
        <v>0.89590000999999997</v>
      </c>
      <c r="H185">
        <v>32.918998719999998</v>
      </c>
      <c r="J185" s="2">
        <f>TREND(Calibration!$A$2:$A$4,Calibration!$B$2:$B$4,C185)</f>
        <v>355.04600030415713</v>
      </c>
      <c r="K185" s="2">
        <f>TREND(Calibration!$A$2:$A$4,Calibration!$C$2:$C$4,E185)</f>
        <v>457.59930709085256</v>
      </c>
      <c r="L185" s="2">
        <f>TREND(Calibration!$A$2:$A$4,Calibration!$D$2:$D$4,G185)</f>
        <v>546.03485647706134</v>
      </c>
    </row>
    <row r="186" spans="1:12" x14ac:dyDescent="0.25">
      <c r="A186">
        <v>921067</v>
      </c>
      <c r="B186">
        <v>14.96700001</v>
      </c>
      <c r="C186">
        <v>0.29492000000000002</v>
      </c>
      <c r="D186">
        <v>34.488998410000001</v>
      </c>
      <c r="E186">
        <v>0.25173000000000001</v>
      </c>
      <c r="F186">
        <v>37.273998259999999</v>
      </c>
      <c r="G186">
        <v>0.89270002000000004</v>
      </c>
      <c r="H186">
        <v>32.895000459999999</v>
      </c>
      <c r="J186" s="2">
        <f>TREND(Calibration!$A$2:$A$4,Calibration!$B$2:$B$4,C186)</f>
        <v>315.43258826419697</v>
      </c>
      <c r="K186" s="2">
        <f>TREND(Calibration!$A$2:$A$4,Calibration!$C$2:$C$4,E186)</f>
        <v>454.28460947451913</v>
      </c>
      <c r="L186" s="2">
        <f>TREND(Calibration!$A$2:$A$4,Calibration!$D$2:$D$4,G186)</f>
        <v>544.04673715709066</v>
      </c>
    </row>
    <row r="187" spans="1:12" x14ac:dyDescent="0.25">
      <c r="A187">
        <v>926178</v>
      </c>
      <c r="B187">
        <v>14.91800022</v>
      </c>
      <c r="C187">
        <v>0.30157</v>
      </c>
      <c r="D187">
        <v>34.488998410000001</v>
      </c>
      <c r="E187">
        <v>0.25145999000000002</v>
      </c>
      <c r="F187">
        <v>37.236000060000002</v>
      </c>
      <c r="G187">
        <v>0.88569998999999999</v>
      </c>
      <c r="H187">
        <v>32.862998959999999</v>
      </c>
      <c r="J187" s="2">
        <f>TREND(Calibration!$A$2:$A$4,Calibration!$B$2:$B$4,C187)</f>
        <v>344.96497556709642</v>
      </c>
      <c r="K187" s="2">
        <f>TREND(Calibration!$A$2:$A$4,Calibration!$C$2:$C$4,E187)</f>
        <v>452.20325903293337</v>
      </c>
      <c r="L187" s="2">
        <f>TREND(Calibration!$A$2:$A$4,Calibration!$D$2:$D$4,G187)</f>
        <v>539.69769391527586</v>
      </c>
    </row>
    <row r="188" spans="1:12" x14ac:dyDescent="0.25">
      <c r="A188">
        <v>931037</v>
      </c>
      <c r="B188">
        <v>14.946999549999999</v>
      </c>
      <c r="C188">
        <v>0.30157</v>
      </c>
      <c r="D188">
        <v>34.463001249999998</v>
      </c>
      <c r="E188">
        <v>0.25145999000000002</v>
      </c>
      <c r="F188">
        <v>37.2140007</v>
      </c>
      <c r="G188">
        <v>0.88669997</v>
      </c>
      <c r="H188">
        <v>32.944000240000001</v>
      </c>
      <c r="J188" s="2">
        <f>TREND(Calibration!$A$2:$A$4,Calibration!$B$2:$B$4,C188)</f>
        <v>344.96497556709642</v>
      </c>
      <c r="K188" s="2">
        <f>TREND(Calibration!$A$2:$A$4,Calibration!$C$2:$C$4,E188)</f>
        <v>452.20325903293337</v>
      </c>
      <c r="L188" s="2">
        <f>TREND(Calibration!$A$2:$A$4,Calibration!$D$2:$D$4,G188)</f>
        <v>540.31897071851097</v>
      </c>
    </row>
    <row r="189" spans="1:12" x14ac:dyDescent="0.25">
      <c r="A189">
        <v>935975</v>
      </c>
      <c r="B189">
        <v>14.989000320000001</v>
      </c>
      <c r="C189">
        <v>0.29541001</v>
      </c>
      <c r="D189">
        <v>34.451000209999997</v>
      </c>
      <c r="E189">
        <v>0.25113999999999997</v>
      </c>
      <c r="F189">
        <v>37.277999880000003</v>
      </c>
      <c r="G189">
        <v>0.88300002</v>
      </c>
      <c r="H189">
        <v>32.930999759999999</v>
      </c>
      <c r="J189" s="2">
        <f>TREND(Calibration!$A$2:$A$4,Calibration!$B$2:$B$4,C189)</f>
        <v>317.60870331717342</v>
      </c>
      <c r="K189" s="2">
        <f>TREND(Calibration!$A$2:$A$4,Calibration!$C$2:$C$4,E189)</f>
        <v>449.73664176763555</v>
      </c>
      <c r="L189" s="2">
        <f>TREND(Calibration!$A$2:$A$4,Calibration!$D$2:$D$4,G189)</f>
        <v>538.02023163559954</v>
      </c>
    </row>
    <row r="190" spans="1:12" x14ac:dyDescent="0.25">
      <c r="A190">
        <v>941004</v>
      </c>
      <c r="B190">
        <v>14.99600029</v>
      </c>
      <c r="C190">
        <v>0.29671001000000002</v>
      </c>
      <c r="D190">
        <v>34.507999419999997</v>
      </c>
      <c r="E190">
        <v>0.25080999999999998</v>
      </c>
      <c r="F190">
        <v>37.238998410000001</v>
      </c>
      <c r="G190">
        <v>0.87220001000000003</v>
      </c>
      <c r="H190">
        <v>32.873001100000003</v>
      </c>
      <c r="J190" s="2">
        <f>TREND(Calibration!$A$2:$A$4,Calibration!$B$2:$B$4,C190)</f>
        <v>323.38195196285324</v>
      </c>
      <c r="K190" s="2">
        <f>TREND(Calibration!$A$2:$A$4,Calibration!$C$2:$C$4,E190)</f>
        <v>447.19286321971776</v>
      </c>
      <c r="L190" s="2">
        <f>TREND(Calibration!$A$2:$A$4,Calibration!$D$2:$D$4,G190)</f>
        <v>531.31030174929458</v>
      </c>
    </row>
    <row r="191" spans="1:12" x14ac:dyDescent="0.25">
      <c r="A191">
        <v>946082</v>
      </c>
      <c r="B191">
        <v>15.022000309999999</v>
      </c>
      <c r="C191">
        <v>0.30005999999999999</v>
      </c>
      <c r="D191">
        <v>34.466999049999998</v>
      </c>
      <c r="E191">
        <v>0.25080999999999998</v>
      </c>
      <c r="F191">
        <v>37.20500183</v>
      </c>
      <c r="G191">
        <v>0.87319999999999998</v>
      </c>
      <c r="H191">
        <v>32.937000269999999</v>
      </c>
      <c r="J191" s="2">
        <f>TREND(Calibration!$A$2:$A$4,Calibration!$B$2:$B$4,C191)</f>
        <v>338.25912521711462</v>
      </c>
      <c r="K191" s="2">
        <f>TREND(Calibration!$A$2:$A$4,Calibration!$C$2:$C$4,E191)</f>
        <v>447.19286321971776</v>
      </c>
      <c r="L191" s="2">
        <f>TREND(Calibration!$A$2:$A$4,Calibration!$D$2:$D$4,G191)</f>
        <v>531.93158476542192</v>
      </c>
    </row>
    <row r="192" spans="1:12" x14ac:dyDescent="0.25">
      <c r="A192">
        <v>951006</v>
      </c>
      <c r="B192">
        <v>15.03499985</v>
      </c>
      <c r="C192">
        <v>0.29671001000000002</v>
      </c>
      <c r="D192">
        <v>34.479999540000001</v>
      </c>
      <c r="E192">
        <v>0.25042998999999999</v>
      </c>
      <c r="F192">
        <v>37.27099991</v>
      </c>
      <c r="G192">
        <v>0.88080000999999997</v>
      </c>
      <c r="H192">
        <v>32.917999270000003</v>
      </c>
      <c r="J192" s="2">
        <f>TREND(Calibration!$A$2:$A$4,Calibration!$B$2:$B$4,C192)</f>
        <v>323.38195196285324</v>
      </c>
      <c r="K192" s="2">
        <f>TREND(Calibration!$A$2:$A$4,Calibration!$C$2:$C$4,E192)</f>
        <v>444.26358659549305</v>
      </c>
      <c r="L192" s="2">
        <f>TREND(Calibration!$A$2:$A$4,Calibration!$D$2:$D$4,G192)</f>
        <v>536.65338911886397</v>
      </c>
    </row>
    <row r="193" spans="1:12" x14ac:dyDescent="0.25">
      <c r="A193">
        <v>957864</v>
      </c>
      <c r="B193">
        <v>14.99600029</v>
      </c>
      <c r="C193">
        <v>0.29887000000000002</v>
      </c>
      <c r="D193">
        <v>34.488998410000001</v>
      </c>
      <c r="E193">
        <v>0.25042998999999999</v>
      </c>
      <c r="F193">
        <v>37.268001560000002</v>
      </c>
      <c r="G193">
        <v>0.88510001000000005</v>
      </c>
      <c r="H193">
        <v>32.875999450000002</v>
      </c>
      <c r="J193" s="2">
        <f>TREND(Calibration!$A$2:$A$4,Calibration!$B$2:$B$4,C193)</f>
        <v>332.97438222606957</v>
      </c>
      <c r="K193" s="2">
        <f>TREND(Calibration!$A$2:$A$4,Calibration!$C$2:$C$4,E193)</f>
        <v>444.26358659549305</v>
      </c>
      <c r="L193" s="2">
        <f>TREND(Calibration!$A$2:$A$4,Calibration!$D$2:$D$4,G193)</f>
        <v>539.32493280364872</v>
      </c>
    </row>
    <row r="194" spans="1:12" x14ac:dyDescent="0.25">
      <c r="A194">
        <v>961082</v>
      </c>
      <c r="B194">
        <v>14.972999570000001</v>
      </c>
      <c r="C194">
        <v>0.30044000999999998</v>
      </c>
      <c r="D194">
        <v>34.505001069999999</v>
      </c>
      <c r="E194">
        <v>0.25049000999999999</v>
      </c>
      <c r="F194">
        <v>37.243000029999997</v>
      </c>
      <c r="G194">
        <v>0.88190000999999996</v>
      </c>
      <c r="H194">
        <v>32.921001429999997</v>
      </c>
      <c r="J194" s="2">
        <f>TREND(Calibration!$A$2:$A$4,Calibration!$B$2:$B$4,C194)</f>
        <v>339.94673461545653</v>
      </c>
      <c r="K194" s="2">
        <f>TREND(Calibration!$A$2:$A$4,Calibration!$C$2:$C$4,E194)</f>
        <v>444.72624595442039</v>
      </c>
      <c r="L194" s="2">
        <f>TREND(Calibration!$A$2:$A$4,Calibration!$D$2:$D$4,G194)</f>
        <v>537.33680727078558</v>
      </c>
    </row>
    <row r="195" spans="1:12" x14ac:dyDescent="0.25">
      <c r="A195">
        <v>966178</v>
      </c>
      <c r="B195">
        <v>14.8920002</v>
      </c>
      <c r="C195">
        <v>0.29898000000000002</v>
      </c>
      <c r="D195">
        <v>34.492000580000003</v>
      </c>
      <c r="E195">
        <v>0.25049000999999999</v>
      </c>
      <c r="F195">
        <v>37.210998539999999</v>
      </c>
      <c r="G195">
        <v>0.87159997</v>
      </c>
      <c r="H195">
        <v>32.875999450000002</v>
      </c>
      <c r="J195" s="2">
        <f>TREND(Calibration!$A$2:$A$4,Calibration!$B$2:$B$4,C195)</f>
        <v>333.4628878807041</v>
      </c>
      <c r="K195" s="2">
        <f>TREND(Calibration!$A$2:$A$4,Calibration!$C$2:$C$4,E195)</f>
        <v>444.72624595442039</v>
      </c>
      <c r="L195" s="2">
        <f>TREND(Calibration!$A$2:$A$4,Calibration!$D$2:$D$4,G195)</f>
        <v>530.9375033603136</v>
      </c>
    </row>
    <row r="196" spans="1:12" x14ac:dyDescent="0.25">
      <c r="A196">
        <v>971021</v>
      </c>
      <c r="B196">
        <v>14.897999759999999</v>
      </c>
      <c r="C196">
        <v>0.30195000999999999</v>
      </c>
      <c r="D196">
        <v>34.498001100000003</v>
      </c>
      <c r="E196">
        <v>0.25022</v>
      </c>
      <c r="F196">
        <v>37.250999450000002</v>
      </c>
      <c r="G196">
        <v>0.88730001000000003</v>
      </c>
      <c r="H196">
        <v>32.971000670000002</v>
      </c>
      <c r="J196" s="2">
        <f>TREND(Calibration!$A$2:$A$4,Calibration!$B$2:$B$4,C196)</f>
        <v>346.65258496543834</v>
      </c>
      <c r="K196" s="2">
        <f>TREND(Calibration!$A$2:$A$4,Calibration!$C$2:$C$4,E196)</f>
        <v>442.64489551283464</v>
      </c>
      <c r="L196" s="2">
        <f>TREND(Calibration!$A$2:$A$4,Calibration!$D$2:$D$4,G196)</f>
        <v>540.69176910749206</v>
      </c>
    </row>
    <row r="197" spans="1:12" x14ac:dyDescent="0.25">
      <c r="A197">
        <v>976026</v>
      </c>
      <c r="B197">
        <v>14.87199974</v>
      </c>
      <c r="C197">
        <v>0.30005999999999999</v>
      </c>
      <c r="D197">
        <v>34.52099991</v>
      </c>
      <c r="E197">
        <v>0.24995001</v>
      </c>
      <c r="F197">
        <v>37.213001249999998</v>
      </c>
      <c r="G197">
        <v>0.88129997000000004</v>
      </c>
      <c r="H197">
        <v>32.971000670000002</v>
      </c>
      <c r="J197" s="2">
        <f>TREND(Calibration!$A$2:$A$4,Calibration!$B$2:$B$4,C197)</f>
        <v>338.25912521711462</v>
      </c>
      <c r="K197" s="2">
        <f>TREND(Calibration!$A$2:$A$4,Calibration!$C$2:$C$4,E197)</f>
        <v>440.56369923964598</v>
      </c>
      <c r="L197" s="2">
        <f>TREND(Calibration!$A$2:$A$4,Calibration!$D$2:$D$4,G197)</f>
        <v>536.96400888180472</v>
      </c>
    </row>
    <row r="198" spans="1:12" x14ac:dyDescent="0.25">
      <c r="A198">
        <v>980975</v>
      </c>
      <c r="B198">
        <v>14.92099953</v>
      </c>
      <c r="C198">
        <v>0.30168</v>
      </c>
      <c r="D198">
        <v>34.483001710000003</v>
      </c>
      <c r="E198">
        <v>0.24989</v>
      </c>
      <c r="F198">
        <v>37.243000029999997</v>
      </c>
      <c r="G198">
        <v>0.88349997999999996</v>
      </c>
      <c r="H198">
        <v>32.939998629999998</v>
      </c>
      <c r="J198" s="2">
        <f>TREND(Calibration!$A$2:$A$4,Calibration!$B$2:$B$4,C198)</f>
        <v>345.45348122173073</v>
      </c>
      <c r="K198" s="2">
        <f>TREND(Calibration!$A$2:$A$4,Calibration!$C$2:$C$4,E198)</f>
        <v>440.10111696491708</v>
      </c>
      <c r="L198" s="2">
        <f>TREND(Calibration!$A$2:$A$4,Calibration!$D$2:$D$4,G198)</f>
        <v>538.33085139854029</v>
      </c>
    </row>
    <row r="199" spans="1:12" x14ac:dyDescent="0.25">
      <c r="A199">
        <v>986145</v>
      </c>
      <c r="B199">
        <v>15.00599957</v>
      </c>
      <c r="C199">
        <v>0.30761999000000001</v>
      </c>
      <c r="D199">
        <v>34.486000060000002</v>
      </c>
      <c r="E199">
        <v>0.25011</v>
      </c>
      <c r="F199">
        <v>37.243000029999997</v>
      </c>
      <c r="G199">
        <v>0.88620001000000004</v>
      </c>
      <c r="H199">
        <v>32.976001740000001</v>
      </c>
      <c r="J199" s="2">
        <f>TREND(Calibration!$A$2:$A$4,Calibration!$B$2:$B$4,C199)</f>
        <v>371.83274216238465</v>
      </c>
      <c r="K199" s="2">
        <f>TREND(Calibration!$A$2:$A$4,Calibration!$C$2:$C$4,E199)</f>
        <v>441.79696933019545</v>
      </c>
      <c r="L199" s="2">
        <f>TREND(Calibration!$A$2:$A$4,Calibration!$D$2:$D$4,G199)</f>
        <v>540.00835095557034</v>
      </c>
    </row>
    <row r="200" spans="1:12" x14ac:dyDescent="0.25">
      <c r="A200">
        <v>990977</v>
      </c>
      <c r="B200">
        <v>15.050999640000001</v>
      </c>
      <c r="C200">
        <v>0.30188999</v>
      </c>
      <c r="D200">
        <v>34.483001710000003</v>
      </c>
      <c r="E200">
        <v>0.24989</v>
      </c>
      <c r="F200">
        <v>37.20500183</v>
      </c>
      <c r="G200">
        <v>0.88080000999999997</v>
      </c>
      <c r="H200">
        <v>32.95299911</v>
      </c>
      <c r="J200" s="2">
        <f>TREND(Calibration!$A$2:$A$4,Calibration!$B$2:$B$4,C200)</f>
        <v>346.38603851642779</v>
      </c>
      <c r="K200" s="2">
        <f>TREND(Calibration!$A$2:$A$4,Calibration!$C$2:$C$4,E200)</f>
        <v>440.10111696491708</v>
      </c>
      <c r="L200" s="2">
        <f>TREND(Calibration!$A$2:$A$4,Calibration!$D$2:$D$4,G200)</f>
        <v>536.65338911886397</v>
      </c>
    </row>
    <row r="201" spans="1:12" x14ac:dyDescent="0.25">
      <c r="A201">
        <v>995992</v>
      </c>
      <c r="B201">
        <v>15.06700039</v>
      </c>
      <c r="C201">
        <v>0.30281001000000002</v>
      </c>
      <c r="D201">
        <v>34.501998899999997</v>
      </c>
      <c r="E201">
        <v>0.24984001</v>
      </c>
      <c r="F201">
        <v>37.243000029999997</v>
      </c>
      <c r="G201">
        <v>0.88779998000000004</v>
      </c>
      <c r="H201">
        <v>32.908000950000002</v>
      </c>
      <c r="J201" s="2">
        <f>TREND(Calibration!$A$2:$A$4,Calibration!$B$2:$B$4,C201)</f>
        <v>350.47181099258023</v>
      </c>
      <c r="K201" s="2">
        <f>TREND(Calibration!$A$2:$A$4,Calibration!$C$2:$C$4,E201)</f>
        <v>439.7157730570068</v>
      </c>
      <c r="L201" s="2">
        <f>TREND(Calibration!$A$2:$A$4,Calibration!$D$2:$D$4,G201)</f>
        <v>541.00239508332504</v>
      </c>
    </row>
    <row r="202" spans="1:12" x14ac:dyDescent="0.25">
      <c r="A202">
        <v>1001006</v>
      </c>
      <c r="B202">
        <v>14.998999599999999</v>
      </c>
      <c r="C202">
        <v>0.30443998999999999</v>
      </c>
      <c r="D202">
        <v>34.488998410000001</v>
      </c>
      <c r="E202">
        <v>0.24979000000000001</v>
      </c>
      <c r="F202">
        <v>37.210998539999999</v>
      </c>
      <c r="G202">
        <v>0.88080000999999997</v>
      </c>
      <c r="H202">
        <v>32.85400009</v>
      </c>
      <c r="J202" s="2">
        <f>TREND(Calibration!$A$2:$A$4,Calibration!$B$2:$B$4,C202)</f>
        <v>357.71048778295312</v>
      </c>
      <c r="K202" s="2">
        <f>TREND(Calibration!$A$2:$A$4,Calibration!$C$2:$C$4,E202)</f>
        <v>439.33027498069964</v>
      </c>
      <c r="L202" s="2">
        <f>TREND(Calibration!$A$2:$A$4,Calibration!$D$2:$D$4,G202)</f>
        <v>536.65338911886397</v>
      </c>
    </row>
    <row r="203" spans="1:12" x14ac:dyDescent="0.25">
      <c r="A203">
        <v>1006033</v>
      </c>
      <c r="B203">
        <v>15.00599957</v>
      </c>
      <c r="C203">
        <v>0.30470999999999998</v>
      </c>
      <c r="D203">
        <v>34.476001740000001</v>
      </c>
      <c r="E203">
        <v>0.24989</v>
      </c>
      <c r="F203">
        <v>37.249000549999998</v>
      </c>
      <c r="G203">
        <v>0.89649999000000002</v>
      </c>
      <c r="H203">
        <v>32.902000430000001</v>
      </c>
      <c r="J203" s="2">
        <f>TREND(Calibration!$A$2:$A$4,Calibration!$B$2:$B$4,C203)</f>
        <v>358.90959152666073</v>
      </c>
      <c r="K203" s="2">
        <f>TREND(Calibration!$A$2:$A$4,Calibration!$C$2:$C$4,E203)</f>
        <v>440.10111696491708</v>
      </c>
      <c r="L203" s="2">
        <f>TREND(Calibration!$A$2:$A$4,Calibration!$D$2:$D$4,G203)</f>
        <v>546.40761758868871</v>
      </c>
    </row>
    <row r="204" spans="1:12" x14ac:dyDescent="0.25">
      <c r="A204">
        <v>1011069</v>
      </c>
      <c r="B204">
        <v>14.993000029999999</v>
      </c>
      <c r="C204">
        <v>0.30351999000000002</v>
      </c>
      <c r="D204">
        <v>34.463001249999998</v>
      </c>
      <c r="E204">
        <v>0.24989</v>
      </c>
      <c r="F204">
        <v>37.229999540000001</v>
      </c>
      <c r="G204">
        <v>0.89050001000000001</v>
      </c>
      <c r="H204">
        <v>32.959999080000003</v>
      </c>
      <c r="J204" s="2">
        <f>TREND(Calibration!$A$2:$A$4,Calibration!$B$2:$B$4,C204)</f>
        <v>353.62480412601076</v>
      </c>
      <c r="K204" s="2">
        <f>TREND(Calibration!$A$2:$A$4,Calibration!$C$2:$C$4,E204)</f>
        <v>440.10111696491708</v>
      </c>
      <c r="L204" s="2">
        <f>TREND(Calibration!$A$2:$A$4,Calibration!$D$2:$D$4,G204)</f>
        <v>542.67989464035509</v>
      </c>
    </row>
    <row r="205" spans="1:12" x14ac:dyDescent="0.25">
      <c r="A205">
        <v>1016041</v>
      </c>
      <c r="B205">
        <v>14.96700001</v>
      </c>
      <c r="C205">
        <v>0.30005999999999999</v>
      </c>
      <c r="D205">
        <v>34.476001740000001</v>
      </c>
      <c r="E205">
        <v>0.24984001</v>
      </c>
      <c r="F205">
        <v>37.236000060000002</v>
      </c>
      <c r="G205">
        <v>0.89539999000000003</v>
      </c>
      <c r="H205">
        <v>32.98500061</v>
      </c>
      <c r="J205" s="2">
        <f>TREND(Calibration!$A$2:$A$4,Calibration!$B$2:$B$4,C205)</f>
        <v>338.25912521711462</v>
      </c>
      <c r="K205" s="2">
        <f>TREND(Calibration!$A$2:$A$4,Calibration!$C$2:$C$4,E205)</f>
        <v>439.7157730570068</v>
      </c>
      <c r="L205" s="2">
        <f>TREND(Calibration!$A$2:$A$4,Calibration!$D$2:$D$4,G205)</f>
        <v>545.72419943676698</v>
      </c>
    </row>
    <row r="206" spans="1:12" x14ac:dyDescent="0.25">
      <c r="A206">
        <v>1020991</v>
      </c>
      <c r="B206">
        <v>14.946999549999999</v>
      </c>
      <c r="C206">
        <v>0.29973</v>
      </c>
      <c r="D206">
        <v>34.479999540000001</v>
      </c>
      <c r="E206">
        <v>0.24984001</v>
      </c>
      <c r="F206">
        <v>37.257999419999997</v>
      </c>
      <c r="G206">
        <v>0.90020001000000005</v>
      </c>
      <c r="H206">
        <v>32.923999790000003</v>
      </c>
      <c r="J206" s="2">
        <f>TREND(Calibration!$A$2:$A$4,Calibration!$B$2:$B$4,C206)</f>
        <v>336.79360825321146</v>
      </c>
      <c r="K206" s="2">
        <f>TREND(Calibration!$A$2:$A$4,Calibration!$C$2:$C$4,E206)</f>
        <v>439.7157730570068</v>
      </c>
      <c r="L206" s="2">
        <f>TREND(Calibration!$A$2:$A$4,Calibration!$D$2:$D$4,G206)</f>
        <v>548.7064001618462</v>
      </c>
    </row>
    <row r="207" spans="1:12" x14ac:dyDescent="0.25">
      <c r="A207">
        <v>1026081</v>
      </c>
      <c r="B207">
        <v>14.90799999</v>
      </c>
      <c r="C207">
        <v>0.30406000999999999</v>
      </c>
      <c r="D207">
        <v>34.495998380000003</v>
      </c>
      <c r="E207">
        <v>0.24989</v>
      </c>
      <c r="F207">
        <v>37.22000122</v>
      </c>
      <c r="G207">
        <v>0.88510001000000005</v>
      </c>
      <c r="H207">
        <v>32.963001249999998</v>
      </c>
      <c r="J207" s="2">
        <f>TREND(Calibration!$A$2:$A$4,Calibration!$B$2:$B$4,C207)</f>
        <v>356.02301161342598</v>
      </c>
      <c r="K207" s="2">
        <f>TREND(Calibration!$A$2:$A$4,Calibration!$C$2:$C$4,E207)</f>
        <v>440.10111696491708</v>
      </c>
      <c r="L207" s="2">
        <f>TREND(Calibration!$A$2:$A$4,Calibration!$D$2:$D$4,G207)</f>
        <v>539.32493280364872</v>
      </c>
    </row>
    <row r="208" spans="1:12" x14ac:dyDescent="0.25">
      <c r="A208">
        <v>1030991</v>
      </c>
      <c r="B208">
        <v>14.963000299999999</v>
      </c>
      <c r="C208">
        <v>0.30314001000000002</v>
      </c>
      <c r="D208">
        <v>34.463001249999998</v>
      </c>
      <c r="E208">
        <v>0.24979000000000001</v>
      </c>
      <c r="F208">
        <v>37.292999270000003</v>
      </c>
      <c r="G208">
        <v>0.90020001000000005</v>
      </c>
      <c r="H208">
        <v>32.944000240000001</v>
      </c>
      <c r="J208" s="2">
        <f>TREND(Calibration!$A$2:$A$4,Calibration!$B$2:$B$4,C208)</f>
        <v>351.93732795648361</v>
      </c>
      <c r="K208" s="2">
        <f>TREND(Calibration!$A$2:$A$4,Calibration!$C$2:$C$4,E208)</f>
        <v>439.33027498069964</v>
      </c>
      <c r="L208" s="2">
        <f>TREND(Calibration!$A$2:$A$4,Calibration!$D$2:$D$4,G208)</f>
        <v>548.7064001618462</v>
      </c>
    </row>
    <row r="209" spans="1:12" x14ac:dyDescent="0.25">
      <c r="A209">
        <v>1035990</v>
      </c>
      <c r="B209">
        <v>14.946999549999999</v>
      </c>
      <c r="C209">
        <v>0.30691998999999998</v>
      </c>
      <c r="D209">
        <v>34.512001040000001</v>
      </c>
      <c r="E209">
        <v>0.24979000000000001</v>
      </c>
      <c r="F209">
        <v>37.198001859999998</v>
      </c>
      <c r="G209">
        <v>0.88569998999999999</v>
      </c>
      <c r="H209">
        <v>32.895000459999999</v>
      </c>
      <c r="J209" s="2">
        <f>TREND(Calibration!$A$2:$A$4,Calibration!$B$2:$B$4,C209)</f>
        <v>368.7240698147109</v>
      </c>
      <c r="K209" s="2">
        <f>TREND(Calibration!$A$2:$A$4,Calibration!$C$2:$C$4,E209)</f>
        <v>439.33027498069964</v>
      </c>
      <c r="L209" s="2">
        <f>TREND(Calibration!$A$2:$A$4,Calibration!$D$2:$D$4,G209)</f>
        <v>539.69769391527586</v>
      </c>
    </row>
    <row r="210" spans="1:12" x14ac:dyDescent="0.25">
      <c r="A210">
        <v>1041023</v>
      </c>
      <c r="B210">
        <v>15.027999879999999</v>
      </c>
      <c r="C210">
        <v>0.30698001000000003</v>
      </c>
      <c r="D210">
        <v>34.523998259999999</v>
      </c>
      <c r="E210">
        <v>0.24951999999999999</v>
      </c>
      <c r="F210">
        <v>37.243000029999997</v>
      </c>
      <c r="G210">
        <v>0.89429997999999999</v>
      </c>
      <c r="H210">
        <v>32.838001249999998</v>
      </c>
      <c r="J210" s="2">
        <f>TREND(Calibration!$A$2:$A$4,Calibration!$B$2:$B$4,C210)</f>
        <v>368.99061626372168</v>
      </c>
      <c r="K210" s="2">
        <f>TREND(Calibration!$A$2:$A$4,Calibration!$C$2:$C$4,E210)</f>
        <v>437.24900162331232</v>
      </c>
      <c r="L210" s="2">
        <f>TREND(Calibration!$A$2:$A$4,Calibration!$D$2:$D$4,G210)</f>
        <v>545.04077507195302</v>
      </c>
    </row>
    <row r="211" spans="1:12" x14ac:dyDescent="0.25">
      <c r="A211">
        <v>1046037</v>
      </c>
      <c r="B211">
        <v>15.01500034</v>
      </c>
      <c r="C211">
        <v>0.30406000999999999</v>
      </c>
      <c r="D211">
        <v>34.492000580000003</v>
      </c>
      <c r="E211">
        <v>0.24956999999999999</v>
      </c>
      <c r="F211">
        <v>37.192001339999997</v>
      </c>
      <c r="G211">
        <v>0.89160001</v>
      </c>
      <c r="H211">
        <v>32.886001589999999</v>
      </c>
      <c r="J211" s="2">
        <f>TREND(Calibration!$A$2:$A$4,Calibration!$B$2:$B$4,C211)</f>
        <v>356.02301161342598</v>
      </c>
      <c r="K211" s="2">
        <f>TREND(Calibration!$A$2:$A$4,Calibration!$C$2:$C$4,E211)</f>
        <v>437.63442261542082</v>
      </c>
      <c r="L211" s="2">
        <f>TREND(Calibration!$A$2:$A$4,Calibration!$D$2:$D$4,G211)</f>
        <v>543.3633127922767</v>
      </c>
    </row>
    <row r="212" spans="1:12" x14ac:dyDescent="0.25">
      <c r="A212">
        <v>1051006</v>
      </c>
      <c r="B212">
        <v>14.972999570000001</v>
      </c>
      <c r="C212">
        <v>0.30335000000000001</v>
      </c>
      <c r="D212">
        <v>34.453998570000003</v>
      </c>
      <c r="E212">
        <v>0.24945999999999999</v>
      </c>
      <c r="F212">
        <v>37.208000179999999</v>
      </c>
      <c r="G212">
        <v>0.88999998999999996</v>
      </c>
      <c r="H212">
        <v>32.959999080000003</v>
      </c>
      <c r="J212" s="2">
        <f>TREND(Calibration!$A$2:$A$4,Calibration!$B$2:$B$4,C212)</f>
        <v>352.86988525118068</v>
      </c>
      <c r="K212" s="2">
        <f>TREND(Calibration!$A$2:$A$4,Calibration!$C$2:$C$4,E212)</f>
        <v>436.78649643278163</v>
      </c>
      <c r="L212" s="2">
        <f>TREND(Calibration!$A$2:$A$4,Calibration!$D$2:$D$4,G212)</f>
        <v>542.36923760006061</v>
      </c>
    </row>
    <row r="213" spans="1:12" x14ac:dyDescent="0.25">
      <c r="A213">
        <v>1056022</v>
      </c>
      <c r="B213">
        <v>14.946999549999999</v>
      </c>
      <c r="C213">
        <v>0.30287001000000002</v>
      </c>
      <c r="D213">
        <v>34.47000122</v>
      </c>
      <c r="E213">
        <v>0.25011</v>
      </c>
      <c r="F213">
        <v>37.255001069999999</v>
      </c>
      <c r="G213">
        <v>0.90130001000000004</v>
      </c>
      <c r="H213">
        <v>32.933998109999997</v>
      </c>
      <c r="J213" s="2">
        <f>TREND(Calibration!$A$2:$A$4,Calibration!$B$2:$B$4,C213)</f>
        <v>350.73826862238093</v>
      </c>
      <c r="K213" s="2">
        <f>TREND(Calibration!$A$2:$A$4,Calibration!$C$2:$C$4,E213)</f>
        <v>441.79696933019545</v>
      </c>
      <c r="L213" s="2">
        <f>TREND(Calibration!$A$2:$A$4,Calibration!$D$2:$D$4,G213)</f>
        <v>549.38981831376782</v>
      </c>
    </row>
    <row r="214" spans="1:12" x14ac:dyDescent="0.25">
      <c r="A214">
        <v>1060975</v>
      </c>
      <c r="B214">
        <v>14.92399979</v>
      </c>
      <c r="C214">
        <v>0.30318999000000002</v>
      </c>
      <c r="D214">
        <v>34.479999540000001</v>
      </c>
      <c r="E214">
        <v>0.25086998999999999</v>
      </c>
      <c r="F214">
        <v>37.27099991</v>
      </c>
      <c r="G214">
        <v>0.90560001000000001</v>
      </c>
      <c r="H214">
        <v>32.946998600000001</v>
      </c>
      <c r="J214" s="2">
        <f>TREND(Calibration!$A$2:$A$4,Calibration!$B$2:$B$4,C214)</f>
        <v>352.1592871621076</v>
      </c>
      <c r="K214" s="2">
        <f>TREND(Calibration!$A$2:$A$4,Calibration!$C$2:$C$4,E214)</f>
        <v>447.65529132605002</v>
      </c>
      <c r="L214" s="2">
        <f>TREND(Calibration!$A$2:$A$4,Calibration!$D$2:$D$4,G214)</f>
        <v>552.06136199855246</v>
      </c>
    </row>
    <row r="215" spans="1:12" x14ac:dyDescent="0.25">
      <c r="A215">
        <v>1066083</v>
      </c>
      <c r="B215">
        <v>14.88899994</v>
      </c>
      <c r="C215">
        <v>0.30379</v>
      </c>
      <c r="D215">
        <v>34.505001069999999</v>
      </c>
      <c r="E215">
        <v>0.25080999999999998</v>
      </c>
      <c r="F215">
        <v>37.22000122</v>
      </c>
      <c r="G215">
        <v>0.89160001</v>
      </c>
      <c r="H215">
        <v>32.879001619999997</v>
      </c>
      <c r="J215" s="2">
        <f>TREND(Calibration!$A$2:$A$4,Calibration!$B$2:$B$4,C215)</f>
        <v>354.82390786971837</v>
      </c>
      <c r="K215" s="2">
        <f>TREND(Calibration!$A$2:$A$4,Calibration!$C$2:$C$4,E215)</f>
        <v>447.19286321971776</v>
      </c>
      <c r="L215" s="2">
        <f>TREND(Calibration!$A$2:$A$4,Calibration!$D$2:$D$4,G215)</f>
        <v>543.3633127922767</v>
      </c>
    </row>
    <row r="216" spans="1:12" x14ac:dyDescent="0.25">
      <c r="A216">
        <v>1070975</v>
      </c>
      <c r="B216">
        <v>15.00899982</v>
      </c>
      <c r="C216">
        <v>0.30340999000000002</v>
      </c>
      <c r="D216">
        <v>34.451000209999997</v>
      </c>
      <c r="E216">
        <v>0.25080999999999998</v>
      </c>
      <c r="F216">
        <v>37.223999020000001</v>
      </c>
      <c r="G216">
        <v>0.90399998000000004</v>
      </c>
      <c r="H216">
        <v>32.981998439999998</v>
      </c>
      <c r="J216" s="2">
        <f>TREND(Calibration!$A$2:$A$4,Calibration!$B$2:$B$4,C216)</f>
        <v>353.13629847137622</v>
      </c>
      <c r="K216" s="2">
        <f>TREND(Calibration!$A$2:$A$4,Calibration!$C$2:$C$4,E216)</f>
        <v>447.19286321971776</v>
      </c>
      <c r="L216" s="2">
        <f>TREND(Calibration!$A$2:$A$4,Calibration!$D$2:$D$4,G216)</f>
        <v>551.06728059344414</v>
      </c>
    </row>
    <row r="217" spans="1:12" x14ac:dyDescent="0.25">
      <c r="A217">
        <v>1075991</v>
      </c>
      <c r="B217">
        <v>15.04800034</v>
      </c>
      <c r="C217">
        <v>0.30535001000000001</v>
      </c>
      <c r="D217">
        <v>34.466999049999998</v>
      </c>
      <c r="E217">
        <v>0.25075998999999999</v>
      </c>
      <c r="F217">
        <v>37.22000122</v>
      </c>
      <c r="G217">
        <v>0.89429997999999999</v>
      </c>
      <c r="H217">
        <v>32.882999419999997</v>
      </c>
      <c r="J217" s="2">
        <f>TREND(Calibration!$A$2:$A$4,Calibration!$B$2:$B$4,C217)</f>
        <v>361.75185065413871</v>
      </c>
      <c r="K217" s="2">
        <f>TREND(Calibration!$A$2:$A$4,Calibration!$C$2:$C$4,E217)</f>
        <v>446.80736514341083</v>
      </c>
      <c r="L217" s="2">
        <f>TREND(Calibration!$A$2:$A$4,Calibration!$D$2:$D$4,G217)</f>
        <v>545.04077507195302</v>
      </c>
    </row>
    <row r="218" spans="1:12" x14ac:dyDescent="0.25">
      <c r="A218">
        <v>1081147</v>
      </c>
      <c r="B218">
        <v>15.161000250000001</v>
      </c>
      <c r="C218">
        <v>0.30195000999999999</v>
      </c>
      <c r="D218">
        <v>34.47000122</v>
      </c>
      <c r="E218">
        <v>0.25080999999999998</v>
      </c>
      <c r="F218">
        <v>37.251998899999997</v>
      </c>
      <c r="G218">
        <v>0.91269999999999996</v>
      </c>
      <c r="H218">
        <v>32.879001619999997</v>
      </c>
      <c r="J218" s="2">
        <f>TREND(Calibration!$A$2:$A$4,Calibration!$B$2:$B$4,C218)</f>
        <v>346.65258496543834</v>
      </c>
      <c r="K218" s="2">
        <f>TREND(Calibration!$A$2:$A$4,Calibration!$C$2:$C$4,E218)</f>
        <v>447.19286321971776</v>
      </c>
      <c r="L218" s="2">
        <f>TREND(Calibration!$A$2:$A$4,Calibration!$D$2:$D$4,G218)</f>
        <v>556.47250931170004</v>
      </c>
    </row>
    <row r="219" spans="1:12" x14ac:dyDescent="0.25">
      <c r="A219">
        <v>1086026</v>
      </c>
      <c r="B219">
        <v>15.14500046</v>
      </c>
      <c r="C219">
        <v>0.30092001000000002</v>
      </c>
      <c r="D219">
        <v>34.476001740000001</v>
      </c>
      <c r="E219">
        <v>0.25080999999999998</v>
      </c>
      <c r="F219">
        <v>37.223999020000001</v>
      </c>
      <c r="G219">
        <v>0.90020001000000005</v>
      </c>
      <c r="H219">
        <v>32.847000119999997</v>
      </c>
      <c r="J219" s="2">
        <f>TREND(Calibration!$A$2:$A$4,Calibration!$B$2:$B$4,C219)</f>
        <v>342.07839565386166</v>
      </c>
      <c r="K219" s="2">
        <f>TREND(Calibration!$A$2:$A$4,Calibration!$C$2:$C$4,E219)</f>
        <v>447.19286321971776</v>
      </c>
      <c r="L219" s="2">
        <f>TREND(Calibration!$A$2:$A$4,Calibration!$D$2:$D$4,G219)</f>
        <v>548.7064001618462</v>
      </c>
    </row>
    <row r="220" spans="1:12" x14ac:dyDescent="0.25">
      <c r="A220">
        <v>1091022</v>
      </c>
      <c r="B220">
        <v>15.105999949999999</v>
      </c>
      <c r="C220">
        <v>0.30665000999999997</v>
      </c>
      <c r="D220">
        <v>34.453998570000003</v>
      </c>
      <c r="E220">
        <v>0.25113999999999997</v>
      </c>
      <c r="F220">
        <v>37.186000819999997</v>
      </c>
      <c r="G220">
        <v>0.90020001000000005</v>
      </c>
      <c r="H220">
        <v>32.917999270000003</v>
      </c>
      <c r="J220" s="2">
        <f>TREND(Calibration!$A$2:$A$4,Calibration!$B$2:$B$4,C220)</f>
        <v>367.52509929981829</v>
      </c>
      <c r="K220" s="2">
        <f>TREND(Calibration!$A$2:$A$4,Calibration!$C$2:$C$4,E220)</f>
        <v>449.73664176763555</v>
      </c>
      <c r="L220" s="2">
        <f>TREND(Calibration!$A$2:$A$4,Calibration!$D$2:$D$4,G220)</f>
        <v>548.7064001618462</v>
      </c>
    </row>
    <row r="221" spans="1:12" x14ac:dyDescent="0.25">
      <c r="A221">
        <v>1096037</v>
      </c>
      <c r="B221">
        <v>15.057000159999999</v>
      </c>
      <c r="C221">
        <v>0.30626999999999999</v>
      </c>
      <c r="D221">
        <v>34.492000580000003</v>
      </c>
      <c r="E221">
        <v>0.25113999999999997</v>
      </c>
      <c r="F221">
        <v>37.238998410000001</v>
      </c>
      <c r="G221">
        <v>0.90350001999999996</v>
      </c>
      <c r="H221">
        <v>32.847000119999997</v>
      </c>
      <c r="J221" s="2">
        <f>TREND(Calibration!$A$2:$A$4,Calibration!$B$2:$B$4,C221)</f>
        <v>365.83748990147615</v>
      </c>
      <c r="K221" s="2">
        <f>TREND(Calibration!$A$2:$A$4,Calibration!$C$2:$C$4,E221)</f>
        <v>449.73664176763555</v>
      </c>
      <c r="L221" s="2">
        <f>TREND(Calibration!$A$2:$A$4,Calibration!$D$2:$D$4,G221)</f>
        <v>550.75666083050339</v>
      </c>
    </row>
    <row r="222" spans="1:12" x14ac:dyDescent="0.25">
      <c r="A222">
        <v>1101070</v>
      </c>
      <c r="B222">
        <v>14.989000320000001</v>
      </c>
      <c r="C222">
        <v>0.30632999999999999</v>
      </c>
      <c r="D222">
        <v>34.483001710000003</v>
      </c>
      <c r="E222">
        <v>0.25080999999999998</v>
      </c>
      <c r="F222">
        <v>37.188999180000003</v>
      </c>
      <c r="G222">
        <v>0.89160001</v>
      </c>
      <c r="H222">
        <v>32.833999630000001</v>
      </c>
      <c r="J222" s="2">
        <f>TREND(Calibration!$A$2:$A$4,Calibration!$B$2:$B$4,C222)</f>
        <v>366.10394753127684</v>
      </c>
      <c r="K222" s="2">
        <f>TREND(Calibration!$A$2:$A$4,Calibration!$C$2:$C$4,E222)</f>
        <v>447.19286321971776</v>
      </c>
      <c r="L222" s="2">
        <f>TREND(Calibration!$A$2:$A$4,Calibration!$D$2:$D$4,G222)</f>
        <v>543.3633127922767</v>
      </c>
    </row>
    <row r="223" spans="1:12" x14ac:dyDescent="0.25">
      <c r="A223">
        <v>1106053</v>
      </c>
      <c r="B223">
        <v>14.963000299999999</v>
      </c>
      <c r="C223">
        <v>0.30535001000000001</v>
      </c>
      <c r="D223">
        <v>34.499000549999998</v>
      </c>
      <c r="E223">
        <v>0.25075998999999999</v>
      </c>
      <c r="F223">
        <v>37.198001859999998</v>
      </c>
      <c r="G223">
        <v>0.89859997999999996</v>
      </c>
      <c r="H223">
        <v>32.867000580000003</v>
      </c>
      <c r="J223" s="2">
        <f>TREND(Calibration!$A$2:$A$4,Calibration!$B$2:$B$4,C223)</f>
        <v>361.75185065413871</v>
      </c>
      <c r="K223" s="2">
        <f>TREND(Calibration!$A$2:$A$4,Calibration!$C$2:$C$4,E223)</f>
        <v>446.80736514341083</v>
      </c>
      <c r="L223" s="2">
        <f>TREND(Calibration!$A$2:$A$4,Calibration!$D$2:$D$4,G223)</f>
        <v>547.71231875673766</v>
      </c>
    </row>
    <row r="224" spans="1:12" x14ac:dyDescent="0.25">
      <c r="A224">
        <v>1111026</v>
      </c>
      <c r="B224">
        <v>14.944000239999999</v>
      </c>
      <c r="C224">
        <v>0.30487001000000002</v>
      </c>
      <c r="D224">
        <v>34.476001740000001</v>
      </c>
      <c r="E224">
        <v>0.25080999999999998</v>
      </c>
      <c r="F224">
        <v>37.257999419999997</v>
      </c>
      <c r="G224">
        <v>0.9073</v>
      </c>
      <c r="H224">
        <v>32.847000119999997</v>
      </c>
      <c r="J224" s="2">
        <f>TREND(Calibration!$A$2:$A$4,Calibration!$B$2:$B$4,C224)</f>
        <v>359.62018961573403</v>
      </c>
      <c r="K224" s="2">
        <f>TREND(Calibration!$A$2:$A$4,Calibration!$C$2:$C$4,E224)</f>
        <v>447.19286321971776</v>
      </c>
      <c r="L224" s="2">
        <f>TREND(Calibration!$A$2:$A$4,Calibration!$D$2:$D$4,G224)</f>
        <v>553.11754747499367</v>
      </c>
    </row>
    <row r="225" spans="1:12" x14ac:dyDescent="0.25">
      <c r="A225">
        <v>1116128</v>
      </c>
      <c r="B225">
        <v>14.902000429999999</v>
      </c>
      <c r="C225">
        <v>0.29594999999999999</v>
      </c>
      <c r="D225">
        <v>34.486000060000002</v>
      </c>
      <c r="E225">
        <v>0.25080999999999998</v>
      </c>
      <c r="F225">
        <v>37.22000122</v>
      </c>
      <c r="G225">
        <v>0.90829998000000001</v>
      </c>
      <c r="H225">
        <v>32.873001100000003</v>
      </c>
      <c r="J225" s="2">
        <f>TREND(Calibration!$A$2:$A$4,Calibration!$B$2:$B$4,C225)</f>
        <v>320.00677757577387</v>
      </c>
      <c r="K225" s="2">
        <f>TREND(Calibration!$A$2:$A$4,Calibration!$C$2:$C$4,E225)</f>
        <v>447.19286321971776</v>
      </c>
      <c r="L225" s="2">
        <f>TREND(Calibration!$A$2:$A$4,Calibration!$D$2:$D$4,G225)</f>
        <v>553.73882427822878</v>
      </c>
    </row>
    <row r="226" spans="1:12" x14ac:dyDescent="0.25">
      <c r="A226">
        <v>1121007</v>
      </c>
      <c r="B226">
        <v>14.940999980000001</v>
      </c>
      <c r="C226">
        <v>0.30005999999999999</v>
      </c>
      <c r="D226">
        <v>34.476001740000001</v>
      </c>
      <c r="E226">
        <v>0.25141001000000002</v>
      </c>
      <c r="F226">
        <v>37.223999020000001</v>
      </c>
      <c r="G226">
        <v>0.91269999999999996</v>
      </c>
      <c r="H226">
        <v>32.923999790000003</v>
      </c>
      <c r="J226" s="2">
        <f>TREND(Calibration!$A$2:$A$4,Calibration!$B$2:$B$4,C226)</f>
        <v>338.25912521711462</v>
      </c>
      <c r="K226" s="2">
        <f>TREND(Calibration!$A$2:$A$4,Calibration!$C$2:$C$4,E226)</f>
        <v>451.81799220922153</v>
      </c>
      <c r="L226" s="2">
        <f>TREND(Calibration!$A$2:$A$4,Calibration!$D$2:$D$4,G226)</f>
        <v>556.47250931170004</v>
      </c>
    </row>
    <row r="227" spans="1:12" x14ac:dyDescent="0.25">
      <c r="A227">
        <v>1126141</v>
      </c>
      <c r="B227">
        <v>14.963000299999999</v>
      </c>
      <c r="C227">
        <v>0.30253999999999998</v>
      </c>
      <c r="D227">
        <v>34.495998380000003</v>
      </c>
      <c r="E227">
        <v>0.25152001000000002</v>
      </c>
      <c r="F227">
        <v>37.201000209999997</v>
      </c>
      <c r="G227">
        <v>0.90399998000000004</v>
      </c>
      <c r="H227">
        <v>32.90499878</v>
      </c>
      <c r="J227" s="2">
        <f>TREND(Calibration!$A$2:$A$4,Calibration!$B$2:$B$4,C227)</f>
        <v>349.27270724887239</v>
      </c>
      <c r="K227" s="2">
        <f>TREND(Calibration!$A$2:$A$4,Calibration!$C$2:$C$4,E227)</f>
        <v>452.66591839186071</v>
      </c>
      <c r="L227" s="2">
        <f>TREND(Calibration!$A$2:$A$4,Calibration!$D$2:$D$4,G227)</f>
        <v>551.06728059344414</v>
      </c>
    </row>
    <row r="228" spans="1:12" x14ac:dyDescent="0.25">
      <c r="A228">
        <v>1131022</v>
      </c>
      <c r="B228">
        <v>15.083000180000001</v>
      </c>
      <c r="C228">
        <v>0.30443998999999999</v>
      </c>
      <c r="D228">
        <v>34.472999569999999</v>
      </c>
      <c r="E228">
        <v>0.25238000999999999</v>
      </c>
      <c r="F228">
        <v>37.245998380000003</v>
      </c>
      <c r="G228">
        <v>0.92349999999999999</v>
      </c>
      <c r="H228">
        <v>32.9109993</v>
      </c>
      <c r="J228" s="2">
        <f>TREND(Calibration!$A$2:$A$4,Calibration!$B$2:$B$4,C228)</f>
        <v>357.71048778295312</v>
      </c>
      <c r="K228" s="2">
        <f>TREND(Calibration!$A$2:$A$4,Calibration!$C$2:$C$4,E228)</f>
        <v>459.29515945613093</v>
      </c>
      <c r="L228" s="2">
        <f>TREND(Calibration!$A$2:$A$4,Calibration!$D$2:$D$4,G228)</f>
        <v>563.18243298511288</v>
      </c>
    </row>
    <row r="229" spans="1:12" x14ac:dyDescent="0.25">
      <c r="A229">
        <v>1136022</v>
      </c>
      <c r="B229">
        <v>15.06700039</v>
      </c>
      <c r="C229">
        <v>0.30632999999999999</v>
      </c>
      <c r="D229">
        <v>34.505001069999999</v>
      </c>
      <c r="E229">
        <v>0.25675999999999999</v>
      </c>
      <c r="F229">
        <v>37.236000060000002</v>
      </c>
      <c r="G229">
        <v>0.91100000999999997</v>
      </c>
      <c r="H229">
        <v>32.856998439999998</v>
      </c>
      <c r="J229" s="2">
        <f>TREND(Calibration!$A$2:$A$4,Calibration!$B$2:$B$4,C229)</f>
        <v>366.10394753127684</v>
      </c>
      <c r="K229" s="2">
        <f>TREND(Calibration!$A$2:$A$4,Calibration!$C$2:$C$4,E229)</f>
        <v>493.0579612806589</v>
      </c>
      <c r="L229" s="2">
        <f>TREND(Calibration!$A$2:$A$4,Calibration!$D$2:$D$4,G229)</f>
        <v>555.41632383525882</v>
      </c>
    </row>
    <row r="230" spans="1:12" x14ac:dyDescent="0.25">
      <c r="A230">
        <v>1141055</v>
      </c>
      <c r="B230">
        <v>15.06999969</v>
      </c>
      <c r="C230">
        <v>0.30417000999999999</v>
      </c>
      <c r="D230">
        <v>34.459999080000003</v>
      </c>
      <c r="E230">
        <v>0.25670999</v>
      </c>
      <c r="F230">
        <v>37.229999540000001</v>
      </c>
      <c r="G230">
        <v>0.91540003000000003</v>
      </c>
      <c r="H230">
        <v>32.838001249999998</v>
      </c>
      <c r="J230" s="2">
        <f>TREND(Calibration!$A$2:$A$4,Calibration!$B$2:$B$4,C230)</f>
        <v>356.51151726806029</v>
      </c>
      <c r="K230" s="2">
        <f>TREND(Calibration!$A$2:$A$4,Calibration!$C$2:$C$4,E230)</f>
        <v>492.67246320435174</v>
      </c>
      <c r="L230" s="2">
        <f>TREND(Calibration!$A$2:$A$4,Calibration!$D$2:$D$4,G230)</f>
        <v>558.1500088687302</v>
      </c>
    </row>
    <row r="231" spans="1:12" x14ac:dyDescent="0.25">
      <c r="A231">
        <v>1146132</v>
      </c>
      <c r="B231">
        <v>15.04800034</v>
      </c>
      <c r="C231">
        <v>0.30665000999999997</v>
      </c>
      <c r="D231">
        <v>34.495998380000003</v>
      </c>
      <c r="E231">
        <v>0.25600001</v>
      </c>
      <c r="F231">
        <v>37.255001069999999</v>
      </c>
      <c r="G231">
        <v>0.91810000000000003</v>
      </c>
      <c r="H231">
        <v>32.849998470000003</v>
      </c>
      <c r="J231" s="2">
        <f>TREND(Calibration!$A$2:$A$4,Calibration!$B$2:$B$4,C231)</f>
        <v>367.52509929981829</v>
      </c>
      <c r="K231" s="2">
        <f>TREND(Calibration!$A$2:$A$4,Calibration!$C$2:$C$4,E231)</f>
        <v>487.19963928480456</v>
      </c>
      <c r="L231" s="2">
        <f>TREND(Calibration!$A$2:$A$4,Calibration!$D$2:$D$4,G231)</f>
        <v>559.82747114840652</v>
      </c>
    </row>
    <row r="232" spans="1:12" x14ac:dyDescent="0.25">
      <c r="A232">
        <v>1150985</v>
      </c>
      <c r="B232">
        <v>15.01500034</v>
      </c>
      <c r="C232">
        <v>0.30535001000000001</v>
      </c>
      <c r="D232">
        <v>34.492000580000003</v>
      </c>
      <c r="E232">
        <v>0.25600001</v>
      </c>
      <c r="F232">
        <v>37.268001560000002</v>
      </c>
      <c r="G232">
        <v>0.91540003000000003</v>
      </c>
      <c r="H232">
        <v>32.831001280000002</v>
      </c>
      <c r="J232" s="2">
        <f>TREND(Calibration!$A$2:$A$4,Calibration!$B$2:$B$4,C232)</f>
        <v>361.75185065413871</v>
      </c>
      <c r="K232" s="2">
        <f>TREND(Calibration!$A$2:$A$4,Calibration!$C$2:$C$4,E232)</f>
        <v>487.19963928480456</v>
      </c>
      <c r="L232" s="2">
        <f>TREND(Calibration!$A$2:$A$4,Calibration!$D$2:$D$4,G232)</f>
        <v>558.1500088687302</v>
      </c>
    </row>
    <row r="233" spans="1:12" x14ac:dyDescent="0.25">
      <c r="A233">
        <v>1156035</v>
      </c>
      <c r="B233">
        <v>14.96700001</v>
      </c>
      <c r="C233">
        <v>0.30340999000000002</v>
      </c>
      <c r="D233">
        <v>34.472999569999999</v>
      </c>
      <c r="E233">
        <v>0.25600001</v>
      </c>
      <c r="F233">
        <v>37.245998380000003</v>
      </c>
      <c r="G233">
        <v>0.92019998999999997</v>
      </c>
      <c r="H233">
        <v>32.902000430000001</v>
      </c>
      <c r="J233" s="2">
        <f>TREND(Calibration!$A$2:$A$4,Calibration!$B$2:$B$4,C233)</f>
        <v>353.13629847137622</v>
      </c>
      <c r="K233" s="2">
        <f>TREND(Calibration!$A$2:$A$4,Calibration!$C$2:$C$4,E233)</f>
        <v>487.19963928480456</v>
      </c>
      <c r="L233" s="2">
        <f>TREND(Calibration!$A$2:$A$4,Calibration!$D$2:$D$4,G233)</f>
        <v>561.13217231645547</v>
      </c>
    </row>
    <row r="234" spans="1:12" x14ac:dyDescent="0.25">
      <c r="A234">
        <v>1161089</v>
      </c>
      <c r="B234">
        <v>14.92399979</v>
      </c>
      <c r="C234">
        <v>0.30281001000000002</v>
      </c>
      <c r="D234">
        <v>34.479999540000001</v>
      </c>
      <c r="E234">
        <v>0.25545999000000003</v>
      </c>
      <c r="F234">
        <v>37.257999419999997</v>
      </c>
      <c r="G234">
        <v>0.9224</v>
      </c>
      <c r="H234">
        <v>32.856998439999998</v>
      </c>
      <c r="J234" s="2">
        <f>TREND(Calibration!$A$2:$A$4,Calibration!$B$2:$B$4,C234)</f>
        <v>350.47181099258023</v>
      </c>
      <c r="K234" s="2">
        <f>TREND(Calibration!$A$2:$A$4,Calibration!$C$2:$C$4,E234)</f>
        <v>483.03693840163328</v>
      </c>
      <c r="L234" s="2">
        <f>TREND(Calibration!$A$2:$A$4,Calibration!$D$2:$D$4,G234)</f>
        <v>562.49901483319115</v>
      </c>
    </row>
    <row r="235" spans="1:12" x14ac:dyDescent="0.25">
      <c r="A235">
        <v>1166064</v>
      </c>
      <c r="B235">
        <v>14.89500046</v>
      </c>
      <c r="C235">
        <v>0.30410999</v>
      </c>
      <c r="D235">
        <v>34.466999049999998</v>
      </c>
      <c r="E235">
        <v>0.25508001000000002</v>
      </c>
      <c r="F235">
        <v>37.192001339999997</v>
      </c>
      <c r="G235">
        <v>0.91269999999999996</v>
      </c>
      <c r="H235">
        <v>32.886001589999999</v>
      </c>
      <c r="J235" s="2">
        <f>TREND(Calibration!$A$2:$A$4,Calibration!$B$2:$B$4,C235)</f>
        <v>356.24497081904974</v>
      </c>
      <c r="K235" s="2">
        <f>TREND(Calibration!$A$2:$A$4,Calibration!$C$2:$C$4,E235)</f>
        <v>480.10789303000365</v>
      </c>
      <c r="L235" s="2">
        <f>TREND(Calibration!$A$2:$A$4,Calibration!$D$2:$D$4,G235)</f>
        <v>556.47250931170004</v>
      </c>
    </row>
    <row r="236" spans="1:12" x14ac:dyDescent="0.25">
      <c r="A236">
        <v>1171004</v>
      </c>
      <c r="B236">
        <v>14.928000450000001</v>
      </c>
      <c r="C236">
        <v>0.30599999</v>
      </c>
      <c r="D236">
        <v>34.505001069999999</v>
      </c>
      <c r="E236">
        <v>0.25497999999999998</v>
      </c>
      <c r="F236">
        <v>37.20500183</v>
      </c>
      <c r="G236">
        <v>0.90829998000000001</v>
      </c>
      <c r="H236">
        <v>32.833999630000001</v>
      </c>
      <c r="J236" s="2">
        <f>TREND(Calibration!$A$2:$A$4,Calibration!$B$2:$B$4,C236)</f>
        <v>364.63838615776854</v>
      </c>
      <c r="K236" s="2">
        <f>TREND(Calibration!$A$2:$A$4,Calibration!$C$2:$C$4,E236)</f>
        <v>479.33697396158755</v>
      </c>
      <c r="L236" s="2">
        <f>TREND(Calibration!$A$2:$A$4,Calibration!$D$2:$D$4,G236)</f>
        <v>553.73882427822878</v>
      </c>
    </row>
    <row r="237" spans="1:12" x14ac:dyDescent="0.25">
      <c r="A237">
        <v>1176050</v>
      </c>
      <c r="B237">
        <v>15.041000370000001</v>
      </c>
      <c r="C237">
        <v>0.30329999000000002</v>
      </c>
      <c r="D237">
        <v>34.492000580000003</v>
      </c>
      <c r="E237">
        <v>0.25433001</v>
      </c>
      <c r="F237">
        <v>37.2140007</v>
      </c>
      <c r="G237">
        <v>0.91430001999999999</v>
      </c>
      <c r="H237">
        <v>32.917999270000003</v>
      </c>
      <c r="J237" s="2">
        <f>TREND(Calibration!$A$2:$A$4,Calibration!$B$2:$B$4,C237)</f>
        <v>352.64779281674191</v>
      </c>
      <c r="K237" s="2">
        <f>TREND(Calibration!$A$2:$A$4,Calibration!$C$2:$C$4,E237)</f>
        <v>474.32657814837216</v>
      </c>
      <c r="L237" s="2">
        <f>TREND(Calibration!$A$2:$A$4,Calibration!$D$2:$D$4,G237)</f>
        <v>557.46658450391612</v>
      </c>
    </row>
    <row r="238" spans="1:12" x14ac:dyDescent="0.25">
      <c r="A238">
        <v>1180981</v>
      </c>
      <c r="B238">
        <v>15.12899971</v>
      </c>
      <c r="C238">
        <v>0.30281001000000002</v>
      </c>
      <c r="D238">
        <v>34.472999569999999</v>
      </c>
      <c r="E238">
        <v>0.25400001</v>
      </c>
      <c r="F238">
        <v>37.286998750000002</v>
      </c>
      <c r="G238">
        <v>0.92079997000000002</v>
      </c>
      <c r="H238">
        <v>32.891998289999997</v>
      </c>
      <c r="J238" s="2">
        <f>TREND(Calibration!$A$2:$A$4,Calibration!$B$2:$B$4,C238)</f>
        <v>350.47181099258023</v>
      </c>
      <c r="K238" s="2">
        <f>TREND(Calibration!$A$2:$A$4,Calibration!$C$2:$C$4,E238)</f>
        <v>471.78279960045461</v>
      </c>
      <c r="L238" s="2">
        <f>TREND(Calibration!$A$2:$A$4,Calibration!$D$2:$D$4,G238)</f>
        <v>561.50493342808284</v>
      </c>
    </row>
    <row r="239" spans="1:12" x14ac:dyDescent="0.25">
      <c r="A239">
        <v>1186017</v>
      </c>
      <c r="B239">
        <v>15.131999970000001</v>
      </c>
      <c r="C239">
        <v>0.30379</v>
      </c>
      <c r="D239">
        <v>34.466999049999998</v>
      </c>
      <c r="E239">
        <v>0.25373000000000001</v>
      </c>
      <c r="F239">
        <v>37.233001710000003</v>
      </c>
      <c r="G239">
        <v>0.91700000000000004</v>
      </c>
      <c r="H239">
        <v>32.921001429999997</v>
      </c>
      <c r="J239" s="2">
        <f>TREND(Calibration!$A$2:$A$4,Calibration!$B$2:$B$4,C239)</f>
        <v>354.82390786971837</v>
      </c>
      <c r="K239" s="2">
        <f>TREND(Calibration!$A$2:$A$4,Calibration!$C$2:$C$4,E239)</f>
        <v>469.70144915886885</v>
      </c>
      <c r="L239" s="2">
        <f>TREND(Calibration!$A$2:$A$4,Calibration!$D$2:$D$4,G239)</f>
        <v>559.14405299648479</v>
      </c>
    </row>
    <row r="240" spans="1:12" x14ac:dyDescent="0.25">
      <c r="A240">
        <v>1191011</v>
      </c>
      <c r="B240">
        <v>15.06400013</v>
      </c>
      <c r="C240">
        <v>0.30757001</v>
      </c>
      <c r="D240">
        <v>34.486000060000002</v>
      </c>
      <c r="E240">
        <v>0.25341001000000002</v>
      </c>
      <c r="F240">
        <v>37.22000122</v>
      </c>
      <c r="G240">
        <v>0.91640001999999998</v>
      </c>
      <c r="H240">
        <v>32.838001249999998</v>
      </c>
      <c r="J240" s="2">
        <f>TREND(Calibration!$A$2:$A$4,Calibration!$B$2:$B$4,C240)</f>
        <v>371.61078295676089</v>
      </c>
      <c r="K240" s="2">
        <f>TREND(Calibration!$A$2:$A$4,Calibration!$C$2:$C$4,E240)</f>
        <v>467.23483189357148</v>
      </c>
      <c r="L240" s="2">
        <f>TREND(Calibration!$A$2:$A$4,Calibration!$D$2:$D$4,G240)</f>
        <v>558.77129188485753</v>
      </c>
    </row>
    <row r="241" spans="1:12" x14ac:dyDescent="0.25">
      <c r="A241">
        <v>1196084</v>
      </c>
      <c r="B241">
        <v>15.03100014</v>
      </c>
      <c r="C241">
        <v>0.30448999999999998</v>
      </c>
      <c r="D241">
        <v>34.486000060000002</v>
      </c>
      <c r="E241">
        <v>0.25297998999999999</v>
      </c>
      <c r="F241">
        <v>37.227001190000003</v>
      </c>
      <c r="G241">
        <v>0.91000002999999996</v>
      </c>
      <c r="H241">
        <v>32.847000119999997</v>
      </c>
      <c r="J241" s="2">
        <f>TREND(Calibration!$A$2:$A$4,Calibration!$B$2:$B$4,C241)</f>
        <v>357.93258021739189</v>
      </c>
      <c r="K241" s="2">
        <f>TREND(Calibration!$A$2:$A$4,Calibration!$C$2:$C$4,E241)</f>
        <v>463.92005719303916</v>
      </c>
      <c r="L241" s="2">
        <f>TREND(Calibration!$A$2:$A$4,Calibration!$D$2:$D$4,G241)</f>
        <v>554.79504703202372</v>
      </c>
    </row>
    <row r="242" spans="1:12" x14ac:dyDescent="0.25">
      <c r="A242">
        <v>1200981</v>
      </c>
      <c r="B242">
        <v>14.972999570000001</v>
      </c>
      <c r="C242">
        <v>0.30508000000000002</v>
      </c>
      <c r="D242">
        <v>34.488998410000001</v>
      </c>
      <c r="E242">
        <v>0.25271000999999998</v>
      </c>
      <c r="F242">
        <v>37.243000029999997</v>
      </c>
      <c r="G242">
        <v>0.91479999000000001</v>
      </c>
      <c r="H242">
        <v>32.875999450000002</v>
      </c>
      <c r="J242" s="2">
        <f>TREND(Calibration!$A$2:$A$4,Calibration!$B$2:$B$4,C242)</f>
        <v>360.5527469104311</v>
      </c>
      <c r="K242" s="2">
        <f>TREND(Calibration!$A$2:$A$4,Calibration!$C$2:$C$4,E242)</f>
        <v>461.83893800404871</v>
      </c>
      <c r="L242" s="2">
        <f>TREND(Calibration!$A$2:$A$4,Calibration!$D$2:$D$4,G242)</f>
        <v>557.77721047974921</v>
      </c>
    </row>
    <row r="243" spans="1:12" x14ac:dyDescent="0.25">
      <c r="A243">
        <v>1206037</v>
      </c>
      <c r="B243">
        <v>14.91800022</v>
      </c>
      <c r="C243">
        <v>0.30406000999999999</v>
      </c>
      <c r="D243">
        <v>34.495998380000003</v>
      </c>
      <c r="E243">
        <v>0.25242998999999999</v>
      </c>
      <c r="F243">
        <v>37.186000819999997</v>
      </c>
      <c r="G243">
        <v>0.91750001999999997</v>
      </c>
      <c r="H243">
        <v>32.825000760000002</v>
      </c>
      <c r="J243" s="2">
        <f>TREND(Calibration!$A$2:$A$4,Calibration!$B$2:$B$4,C243)</f>
        <v>356.02301161342598</v>
      </c>
      <c r="K243" s="2">
        <f>TREND(Calibration!$A$2:$A$4,Calibration!$C$2:$C$4,E243)</f>
        <v>459.680426279843</v>
      </c>
      <c r="L243" s="2">
        <f>TREND(Calibration!$A$2:$A$4,Calibration!$D$2:$D$4,G243)</f>
        <v>559.45471003677915</v>
      </c>
    </row>
    <row r="244" spans="1:12" x14ac:dyDescent="0.25">
      <c r="A244">
        <v>1210989</v>
      </c>
      <c r="B244">
        <v>14.902000429999999</v>
      </c>
      <c r="C244">
        <v>0.30318999000000002</v>
      </c>
      <c r="D244">
        <v>34.51499939</v>
      </c>
      <c r="E244">
        <v>0.25242998999999999</v>
      </c>
      <c r="F244">
        <v>37.20500183</v>
      </c>
      <c r="G244">
        <v>0.91210002000000001</v>
      </c>
      <c r="H244">
        <v>32.812000269999999</v>
      </c>
      <c r="J244" s="2">
        <f>TREND(Calibration!$A$2:$A$4,Calibration!$B$2:$B$4,C244)</f>
        <v>352.1592871621076</v>
      </c>
      <c r="K244" s="2">
        <f>TREND(Calibration!$A$2:$A$4,Calibration!$C$2:$C$4,E244)</f>
        <v>459.680426279843</v>
      </c>
      <c r="L244" s="2">
        <f>TREND(Calibration!$A$2:$A$4,Calibration!$D$2:$D$4,G244)</f>
        <v>556.0997482000729</v>
      </c>
    </row>
    <row r="245" spans="1:12" x14ac:dyDescent="0.25">
      <c r="A245">
        <v>1216160</v>
      </c>
      <c r="B245">
        <v>14.88899994</v>
      </c>
      <c r="C245">
        <v>0.30362001</v>
      </c>
      <c r="D245">
        <v>34.499000549999998</v>
      </c>
      <c r="E245">
        <v>0.25211</v>
      </c>
      <c r="F245">
        <v>37.192001339999997</v>
      </c>
      <c r="G245">
        <v>0.91860001999999996</v>
      </c>
      <c r="H245">
        <v>32.798999790000003</v>
      </c>
      <c r="J245" s="2">
        <f>TREND(Calibration!$A$2:$A$4,Calibration!$B$2:$B$4,C245)</f>
        <v>354.06898899488829</v>
      </c>
      <c r="K245" s="2">
        <f>TREND(Calibration!$A$2:$A$4,Calibration!$C$2:$C$4,E245)</f>
        <v>457.2138090145454</v>
      </c>
      <c r="L245" s="2">
        <f>TREND(Calibration!$A$2:$A$4,Calibration!$D$2:$D$4,G245)</f>
        <v>560.13812818870088</v>
      </c>
    </row>
    <row r="246" spans="1:12" x14ac:dyDescent="0.25">
      <c r="A246">
        <v>1221006</v>
      </c>
      <c r="B246">
        <v>14.897999759999999</v>
      </c>
      <c r="C246">
        <v>0.30384000999999999</v>
      </c>
      <c r="D246">
        <v>34.52099991</v>
      </c>
      <c r="E246">
        <v>0.25145999000000002</v>
      </c>
      <c r="F246">
        <v>37.2140007</v>
      </c>
      <c r="G246">
        <v>0.91700000000000004</v>
      </c>
      <c r="H246">
        <v>32.772998809999997</v>
      </c>
      <c r="J246" s="2">
        <f>TREND(Calibration!$A$2:$A$4,Calibration!$B$2:$B$4,C246)</f>
        <v>355.04600030415713</v>
      </c>
      <c r="K246" s="2">
        <f>TREND(Calibration!$A$2:$A$4,Calibration!$C$2:$C$4,E246)</f>
        <v>452.20325903293337</v>
      </c>
      <c r="L246" s="2">
        <f>TREND(Calibration!$A$2:$A$4,Calibration!$D$2:$D$4,G246)</f>
        <v>559.14405299648479</v>
      </c>
    </row>
    <row r="247" spans="1:12" x14ac:dyDescent="0.25">
      <c r="A247">
        <v>1226067</v>
      </c>
      <c r="B247">
        <v>14.930999760000001</v>
      </c>
      <c r="C247">
        <v>0.30298001000000002</v>
      </c>
      <c r="D247">
        <v>34.483001710000003</v>
      </c>
      <c r="E247">
        <v>0.25145999000000002</v>
      </c>
      <c r="F247">
        <v>37.236000060000002</v>
      </c>
      <c r="G247">
        <v>0.93099999</v>
      </c>
      <c r="H247">
        <v>32.856998439999998</v>
      </c>
      <c r="J247" s="2">
        <f>TREND(Calibration!$A$2:$A$4,Calibration!$B$2:$B$4,C247)</f>
        <v>351.22677427701524</v>
      </c>
      <c r="K247" s="2">
        <f>TREND(Calibration!$A$2:$A$4,Calibration!$C$2:$C$4,E247)</f>
        <v>452.20325903293337</v>
      </c>
      <c r="L247" s="2">
        <f>TREND(Calibration!$A$2:$A$4,Calibration!$D$2:$D$4,G247)</f>
        <v>567.84209598986831</v>
      </c>
    </row>
    <row r="248" spans="1:12" x14ac:dyDescent="0.25">
      <c r="A248">
        <v>1231007</v>
      </c>
      <c r="B248">
        <v>14.963000299999999</v>
      </c>
      <c r="C248">
        <v>0.30698001000000003</v>
      </c>
      <c r="D248">
        <v>34.446998600000001</v>
      </c>
      <c r="E248">
        <v>0.25119001000000002</v>
      </c>
      <c r="F248">
        <v>37.249000549999998</v>
      </c>
      <c r="G248">
        <v>0.92830002</v>
      </c>
      <c r="H248">
        <v>32.950000760000002</v>
      </c>
      <c r="J248" s="2">
        <f>TREND(Calibration!$A$2:$A$4,Calibration!$B$2:$B$4,C248)</f>
        <v>368.99061626372168</v>
      </c>
      <c r="K248" s="2">
        <f>TREND(Calibration!$A$2:$A$4,Calibration!$C$2:$C$4,E248)</f>
        <v>450.12213984394293</v>
      </c>
      <c r="L248" s="2">
        <f>TREND(Calibration!$A$2:$A$4,Calibration!$D$2:$D$4,G248)</f>
        <v>566.16463371019199</v>
      </c>
    </row>
    <row r="249" spans="1:12" x14ac:dyDescent="0.25">
      <c r="A249">
        <v>1236037</v>
      </c>
      <c r="B249">
        <v>14.98600006</v>
      </c>
      <c r="C249">
        <v>0.30410999</v>
      </c>
      <c r="D249">
        <v>34.466999049999998</v>
      </c>
      <c r="E249">
        <v>0.25086998999999999</v>
      </c>
      <c r="F249">
        <v>37.257999419999997</v>
      </c>
      <c r="G249">
        <v>0.92559999000000004</v>
      </c>
      <c r="H249">
        <v>32.867000580000003</v>
      </c>
      <c r="J249" s="2">
        <f>TREND(Calibration!$A$2:$A$4,Calibration!$B$2:$B$4,C249)</f>
        <v>356.24497081904974</v>
      </c>
      <c r="K249" s="2">
        <f>TREND(Calibration!$A$2:$A$4,Calibration!$C$2:$C$4,E249)</f>
        <v>447.65529132605002</v>
      </c>
      <c r="L249" s="2">
        <f>TREND(Calibration!$A$2:$A$4,Calibration!$D$2:$D$4,G249)</f>
        <v>564.48713415316195</v>
      </c>
    </row>
    <row r="250" spans="1:12" x14ac:dyDescent="0.25">
      <c r="A250">
        <v>1240983</v>
      </c>
      <c r="B250">
        <v>14.940999980000001</v>
      </c>
      <c r="C250">
        <v>0.30318999000000002</v>
      </c>
      <c r="D250">
        <v>34.495998380000003</v>
      </c>
      <c r="E250">
        <v>0.25086998999999999</v>
      </c>
      <c r="F250">
        <v>37.194999690000003</v>
      </c>
      <c r="G250">
        <v>0.92079997000000002</v>
      </c>
      <c r="H250">
        <v>32.862998959999999</v>
      </c>
      <c r="J250" s="2">
        <f>TREND(Calibration!$A$2:$A$4,Calibration!$B$2:$B$4,C250)</f>
        <v>352.1592871621076</v>
      </c>
      <c r="K250" s="2">
        <f>TREND(Calibration!$A$2:$A$4,Calibration!$C$2:$C$4,E250)</f>
        <v>447.65529132605002</v>
      </c>
      <c r="L250" s="2">
        <f>TREND(Calibration!$A$2:$A$4,Calibration!$D$2:$D$4,G250)</f>
        <v>561.50493342808284</v>
      </c>
    </row>
    <row r="251" spans="1:12" x14ac:dyDescent="0.25">
      <c r="A251">
        <v>1246053</v>
      </c>
      <c r="B251">
        <v>14.91800022</v>
      </c>
      <c r="C251">
        <v>0.30594999</v>
      </c>
      <c r="D251">
        <v>34.507999419999997</v>
      </c>
      <c r="E251">
        <v>0.25075998999999999</v>
      </c>
      <c r="F251">
        <v>37.229999540000001</v>
      </c>
      <c r="G251">
        <v>0.92940003000000004</v>
      </c>
      <c r="H251">
        <v>32.856998439999998</v>
      </c>
      <c r="J251" s="2">
        <f>TREND(Calibration!$A$2:$A$4,Calibration!$B$2:$B$4,C251)</f>
        <v>364.4163381329347</v>
      </c>
      <c r="K251" s="2">
        <f>TREND(Calibration!$A$2:$A$4,Calibration!$C$2:$C$4,E251)</f>
        <v>446.80736514341083</v>
      </c>
      <c r="L251" s="2">
        <f>TREND(Calibration!$A$2:$A$4,Calibration!$D$2:$D$4,G251)</f>
        <v>566.84805807500595</v>
      </c>
    </row>
    <row r="252" spans="1:12" x14ac:dyDescent="0.25">
      <c r="A252">
        <v>1250975</v>
      </c>
      <c r="B252">
        <v>14.86299992</v>
      </c>
      <c r="C252">
        <v>0.30325001000000001</v>
      </c>
      <c r="D252">
        <v>34.499000549999998</v>
      </c>
      <c r="E252">
        <v>0.25080999999999998</v>
      </c>
      <c r="F252">
        <v>37.188999180000003</v>
      </c>
      <c r="G252">
        <v>0.91970003</v>
      </c>
      <c r="H252">
        <v>32.844001769999998</v>
      </c>
      <c r="J252" s="2">
        <f>TREND(Calibration!$A$2:$A$4,Calibration!$B$2:$B$4,C252)</f>
        <v>352.42583361111792</v>
      </c>
      <c r="K252" s="2">
        <f>TREND(Calibration!$A$2:$A$4,Calibration!$C$2:$C$4,E252)</f>
        <v>447.19286321971776</v>
      </c>
      <c r="L252" s="2">
        <f>TREND(Calibration!$A$2:$A$4,Calibration!$D$2:$D$4,G252)</f>
        <v>560.82155255351483</v>
      </c>
    </row>
    <row r="253" spans="1:12" x14ac:dyDescent="0.25">
      <c r="A253">
        <v>1256065</v>
      </c>
      <c r="B253">
        <v>14.902000429999999</v>
      </c>
      <c r="C253">
        <v>0.30708000000000002</v>
      </c>
      <c r="D253">
        <v>34.472999569999999</v>
      </c>
      <c r="E253">
        <v>0.25080999999999998</v>
      </c>
      <c r="F253">
        <v>37.210998539999999</v>
      </c>
      <c r="G253">
        <v>0.92720002000000001</v>
      </c>
      <c r="H253">
        <v>32.895000459999999</v>
      </c>
      <c r="J253" s="2">
        <f>TREND(Calibration!$A$2:$A$4,Calibration!$B$2:$B$4,C253)</f>
        <v>369.43466790378443</v>
      </c>
      <c r="K253" s="2">
        <f>TREND(Calibration!$A$2:$A$4,Calibration!$C$2:$C$4,E253)</f>
        <v>447.19286321971776</v>
      </c>
      <c r="L253" s="2">
        <f>TREND(Calibration!$A$2:$A$4,Calibration!$D$2:$D$4,G253)</f>
        <v>565.48121555827026</v>
      </c>
    </row>
    <row r="254" spans="1:12" x14ac:dyDescent="0.25">
      <c r="A254">
        <v>1261053</v>
      </c>
      <c r="B254">
        <v>14.972999570000001</v>
      </c>
      <c r="C254">
        <v>0.30221998999999999</v>
      </c>
      <c r="D254">
        <v>34.441001890000003</v>
      </c>
      <c r="E254">
        <v>0.25086998999999999</v>
      </c>
      <c r="F254">
        <v>37.251998899999997</v>
      </c>
      <c r="G254">
        <v>0.92619996999999998</v>
      </c>
      <c r="H254">
        <v>32.930999759999999</v>
      </c>
      <c r="J254" s="2">
        <f>TREND(Calibration!$A$2:$A$4,Calibration!$B$2:$B$4,C254)</f>
        <v>347.85155548033117</v>
      </c>
      <c r="K254" s="2">
        <f>TREND(Calibration!$A$2:$A$4,Calibration!$C$2:$C$4,E254)</f>
        <v>447.65529132605002</v>
      </c>
      <c r="L254" s="2">
        <f>TREND(Calibration!$A$2:$A$4,Calibration!$D$2:$D$4,G254)</f>
        <v>564.85989526478909</v>
      </c>
    </row>
    <row r="255" spans="1:12" x14ac:dyDescent="0.25">
      <c r="A255">
        <v>1266053</v>
      </c>
      <c r="B255">
        <v>15.074000359999999</v>
      </c>
      <c r="C255">
        <v>0.30125001000000001</v>
      </c>
      <c r="D255">
        <v>34.451000209999997</v>
      </c>
      <c r="E255">
        <v>0.25064998999999999</v>
      </c>
      <c r="F255">
        <v>37.251998899999997</v>
      </c>
      <c r="G255">
        <v>0.92400002000000003</v>
      </c>
      <c r="H255">
        <v>32.840999600000004</v>
      </c>
      <c r="J255" s="2">
        <f>TREND(Calibration!$A$2:$A$4,Calibration!$B$2:$B$4,C255)</f>
        <v>343.54391261776482</v>
      </c>
      <c r="K255" s="2">
        <f>TREND(Calibration!$A$2:$A$4,Calibration!$C$2:$C$4,E255)</f>
        <v>445.95943896077142</v>
      </c>
      <c r="L255" s="2">
        <f>TREND(Calibration!$A$2:$A$4,Calibration!$D$2:$D$4,G255)</f>
        <v>563.49309002540724</v>
      </c>
    </row>
    <row r="256" spans="1:12" x14ac:dyDescent="0.25">
      <c r="A256">
        <v>1271006</v>
      </c>
      <c r="B256">
        <v>15.180999760000001</v>
      </c>
      <c r="C256">
        <v>0.30287001000000002</v>
      </c>
      <c r="D256">
        <v>34.479999540000001</v>
      </c>
      <c r="E256">
        <v>0.25080999999999998</v>
      </c>
      <c r="F256">
        <v>37.229999540000001</v>
      </c>
      <c r="G256">
        <v>0.92349999999999999</v>
      </c>
      <c r="H256">
        <v>32.796001429999997</v>
      </c>
      <c r="J256" s="2">
        <f>TREND(Calibration!$A$2:$A$4,Calibration!$B$2:$B$4,C256)</f>
        <v>350.73826862238093</v>
      </c>
      <c r="K256" s="2">
        <f>TREND(Calibration!$A$2:$A$4,Calibration!$C$2:$C$4,E256)</f>
        <v>447.19286321971776</v>
      </c>
      <c r="L256" s="2">
        <f>TREND(Calibration!$A$2:$A$4,Calibration!$D$2:$D$4,G256)</f>
        <v>563.18243298511288</v>
      </c>
    </row>
    <row r="257" spans="1:12" x14ac:dyDescent="0.25">
      <c r="A257">
        <v>1276004</v>
      </c>
      <c r="B257">
        <v>15.213000299999999</v>
      </c>
      <c r="C257">
        <v>0.30314001000000002</v>
      </c>
      <c r="D257">
        <v>34.505001069999999</v>
      </c>
      <c r="E257">
        <v>0.25152001000000002</v>
      </c>
      <c r="F257">
        <v>37.179000850000001</v>
      </c>
      <c r="G257">
        <v>0.91430001999999999</v>
      </c>
      <c r="H257">
        <v>32.805999759999999</v>
      </c>
      <c r="J257" s="2">
        <f>TREND(Calibration!$A$2:$A$4,Calibration!$B$2:$B$4,C257)</f>
        <v>351.93732795648361</v>
      </c>
      <c r="K257" s="2">
        <f>TREND(Calibration!$A$2:$A$4,Calibration!$C$2:$C$4,E257)</f>
        <v>452.66591839186071</v>
      </c>
      <c r="L257" s="2">
        <f>TREND(Calibration!$A$2:$A$4,Calibration!$D$2:$D$4,G257)</f>
        <v>557.46658450391612</v>
      </c>
    </row>
    <row r="258" spans="1:12" x14ac:dyDescent="0.25">
      <c r="A258">
        <v>1281132</v>
      </c>
      <c r="B258">
        <v>15.19999981</v>
      </c>
      <c r="C258">
        <v>0.30406000999999999</v>
      </c>
      <c r="D258">
        <v>34.457000729999997</v>
      </c>
      <c r="E258">
        <v>0.25156999000000002</v>
      </c>
      <c r="F258">
        <v>37.179000850000001</v>
      </c>
      <c r="G258">
        <v>0.91640001999999998</v>
      </c>
      <c r="H258">
        <v>32.86000061</v>
      </c>
      <c r="J258" s="2">
        <f>TREND(Calibration!$A$2:$A$4,Calibration!$B$2:$B$4,C258)</f>
        <v>356.02301161342598</v>
      </c>
      <c r="K258" s="2">
        <f>TREND(Calibration!$A$2:$A$4,Calibration!$C$2:$C$4,E258)</f>
        <v>453.05118521557279</v>
      </c>
      <c r="L258" s="2">
        <f>TREND(Calibration!$A$2:$A$4,Calibration!$D$2:$D$4,G258)</f>
        <v>558.77129188485753</v>
      </c>
    </row>
    <row r="259" spans="1:12" x14ac:dyDescent="0.25">
      <c r="A259">
        <v>1286083</v>
      </c>
      <c r="B259">
        <v>15.16800022</v>
      </c>
      <c r="C259">
        <v>0.30417000999999999</v>
      </c>
      <c r="D259">
        <v>34.435001370000002</v>
      </c>
      <c r="E259">
        <v>0.25145999000000002</v>
      </c>
      <c r="F259">
        <v>37.249000549999998</v>
      </c>
      <c r="G259">
        <v>0.93480003</v>
      </c>
      <c r="H259">
        <v>32.869998930000001</v>
      </c>
      <c r="J259" s="2">
        <f>TREND(Calibration!$A$2:$A$4,Calibration!$B$2:$B$4,C259)</f>
        <v>356.51151726806029</v>
      </c>
      <c r="K259" s="2">
        <f>TREND(Calibration!$A$2:$A$4,Calibration!$C$2:$C$4,E259)</f>
        <v>452.20325903293337</v>
      </c>
      <c r="L259" s="2">
        <f>TREND(Calibration!$A$2:$A$4,Calibration!$D$2:$D$4,G259)</f>
        <v>570.20301991171232</v>
      </c>
    </row>
    <row r="260" spans="1:12" x14ac:dyDescent="0.25">
      <c r="A260">
        <v>1291078</v>
      </c>
      <c r="B260">
        <v>15.07699966</v>
      </c>
      <c r="C260">
        <v>0.30443998999999999</v>
      </c>
      <c r="D260">
        <v>34.492000580000003</v>
      </c>
      <c r="E260">
        <v>0.25086998999999999</v>
      </c>
      <c r="F260">
        <v>37.236000060000002</v>
      </c>
      <c r="G260">
        <v>0.91369997999999997</v>
      </c>
      <c r="H260">
        <v>32.82799911</v>
      </c>
      <c r="J260" s="2">
        <f>TREND(Calibration!$A$2:$A$4,Calibration!$B$2:$B$4,C260)</f>
        <v>357.71048778295312</v>
      </c>
      <c r="K260" s="2">
        <f>TREND(Calibration!$A$2:$A$4,Calibration!$C$2:$C$4,E260)</f>
        <v>447.65529132605002</v>
      </c>
      <c r="L260" s="2">
        <f>TREND(Calibration!$A$2:$A$4,Calibration!$D$2:$D$4,G260)</f>
        <v>557.09378611493514</v>
      </c>
    </row>
    <row r="261" spans="1:12" x14ac:dyDescent="0.25">
      <c r="A261">
        <v>1296179</v>
      </c>
      <c r="B261">
        <v>15.027999879999999</v>
      </c>
      <c r="C261">
        <v>0.30357000000000001</v>
      </c>
      <c r="D261">
        <v>34.492000580000003</v>
      </c>
      <c r="E261">
        <v>0.25086998999999999</v>
      </c>
      <c r="F261">
        <v>37.194999690000003</v>
      </c>
      <c r="G261">
        <v>0.91100000999999997</v>
      </c>
      <c r="H261">
        <v>32.790000919999997</v>
      </c>
      <c r="J261" s="2">
        <f>TREND(Calibration!$A$2:$A$4,Calibration!$B$2:$B$4,C261)</f>
        <v>353.84689656044952</v>
      </c>
      <c r="K261" s="2">
        <f>TREND(Calibration!$A$2:$A$4,Calibration!$C$2:$C$4,E261)</f>
        <v>447.65529132605002</v>
      </c>
      <c r="L261" s="2">
        <f>TREND(Calibration!$A$2:$A$4,Calibration!$D$2:$D$4,G261)</f>
        <v>555.41632383525882</v>
      </c>
    </row>
    <row r="262" spans="1:12" x14ac:dyDescent="0.25">
      <c r="A262">
        <v>1301104</v>
      </c>
      <c r="B262">
        <v>14.998999599999999</v>
      </c>
      <c r="C262">
        <v>0.30978999000000002</v>
      </c>
      <c r="D262">
        <v>34.457000729999997</v>
      </c>
      <c r="E262">
        <v>0.25080999999999998</v>
      </c>
      <c r="F262">
        <v>37.249000549999998</v>
      </c>
      <c r="G262">
        <v>0.91750001999999997</v>
      </c>
      <c r="H262">
        <v>32.798999790000003</v>
      </c>
      <c r="J262" s="2">
        <f>TREND(Calibration!$A$2:$A$4,Calibration!$B$2:$B$4,C262)</f>
        <v>381.46962644017299</v>
      </c>
      <c r="K262" s="2">
        <f>TREND(Calibration!$A$2:$A$4,Calibration!$C$2:$C$4,E262)</f>
        <v>447.19286321971776</v>
      </c>
      <c r="L262" s="2">
        <f>TREND(Calibration!$A$2:$A$4,Calibration!$D$2:$D$4,G262)</f>
        <v>559.45471003677915</v>
      </c>
    </row>
    <row r="263" spans="1:12" x14ac:dyDescent="0.25">
      <c r="A263">
        <v>1306037</v>
      </c>
      <c r="B263">
        <v>14.972999570000001</v>
      </c>
      <c r="C263">
        <v>0.30757001</v>
      </c>
      <c r="D263">
        <v>34.47000122</v>
      </c>
      <c r="E263">
        <v>0.25049000999999999</v>
      </c>
      <c r="F263">
        <v>37.227001190000003</v>
      </c>
      <c r="G263">
        <v>0.92180002000000005</v>
      </c>
      <c r="H263">
        <v>32.77999878</v>
      </c>
      <c r="J263" s="2">
        <f>TREND(Calibration!$A$2:$A$4,Calibration!$B$2:$B$4,C263)</f>
        <v>371.61078295676089</v>
      </c>
      <c r="K263" s="2">
        <f>TREND(Calibration!$A$2:$A$4,Calibration!$C$2:$C$4,E263)</f>
        <v>444.72624595442039</v>
      </c>
      <c r="L263" s="2">
        <f>TREND(Calibration!$A$2:$A$4,Calibration!$D$2:$D$4,G263)</f>
        <v>562.12625372156401</v>
      </c>
    </row>
    <row r="264" spans="1:12" x14ac:dyDescent="0.25">
      <c r="A264">
        <v>1311070</v>
      </c>
      <c r="B264">
        <v>14.92099953</v>
      </c>
      <c r="C264">
        <v>0.30221998999999999</v>
      </c>
      <c r="D264">
        <v>34.530998230000002</v>
      </c>
      <c r="E264">
        <v>0.25053998999999999</v>
      </c>
      <c r="F264">
        <v>37.188999180000003</v>
      </c>
      <c r="G264">
        <v>0.91700000000000004</v>
      </c>
      <c r="H264">
        <v>32.783000950000002</v>
      </c>
      <c r="J264" s="2">
        <f>TREND(Calibration!$A$2:$A$4,Calibration!$B$2:$B$4,C264)</f>
        <v>347.85155548033117</v>
      </c>
      <c r="K264" s="2">
        <f>TREND(Calibration!$A$2:$A$4,Calibration!$C$2:$C$4,E264)</f>
        <v>445.11151277813224</v>
      </c>
      <c r="L264" s="2">
        <f>TREND(Calibration!$A$2:$A$4,Calibration!$D$2:$D$4,G264)</f>
        <v>559.14405299648479</v>
      </c>
    </row>
    <row r="265" spans="1:12" x14ac:dyDescent="0.25">
      <c r="A265">
        <v>1315975</v>
      </c>
      <c r="B265">
        <v>14.98600006</v>
      </c>
      <c r="C265">
        <v>0.30287001000000002</v>
      </c>
      <c r="D265">
        <v>34.479999540000001</v>
      </c>
      <c r="E265">
        <v>0.25049000999999999</v>
      </c>
      <c r="F265">
        <v>37.227001190000003</v>
      </c>
      <c r="G265">
        <v>0.92079997000000002</v>
      </c>
      <c r="H265">
        <v>32.82799911</v>
      </c>
      <c r="J265" s="2">
        <f>TREND(Calibration!$A$2:$A$4,Calibration!$B$2:$B$4,C265)</f>
        <v>350.73826862238093</v>
      </c>
      <c r="K265" s="2">
        <f>TREND(Calibration!$A$2:$A$4,Calibration!$C$2:$C$4,E265)</f>
        <v>444.72624595442039</v>
      </c>
      <c r="L265" s="2">
        <f>TREND(Calibration!$A$2:$A$4,Calibration!$D$2:$D$4,G265)</f>
        <v>561.50493342808284</v>
      </c>
    </row>
    <row r="266" spans="1:12" x14ac:dyDescent="0.25">
      <c r="A266">
        <v>1321007</v>
      </c>
      <c r="B266">
        <v>15.027999879999999</v>
      </c>
      <c r="C266">
        <v>0.30384000999999999</v>
      </c>
      <c r="D266">
        <v>34.466999049999998</v>
      </c>
      <c r="E266">
        <v>0.25049000999999999</v>
      </c>
      <c r="F266">
        <v>37.223999020000001</v>
      </c>
      <c r="G266">
        <v>0.91369997999999997</v>
      </c>
      <c r="H266">
        <v>32.796001429999997</v>
      </c>
      <c r="J266" s="2">
        <f>TREND(Calibration!$A$2:$A$4,Calibration!$B$2:$B$4,C266)</f>
        <v>355.04600030415713</v>
      </c>
      <c r="K266" s="2">
        <f>TREND(Calibration!$A$2:$A$4,Calibration!$C$2:$C$4,E266)</f>
        <v>444.72624595442039</v>
      </c>
      <c r="L266" s="2">
        <f>TREND(Calibration!$A$2:$A$4,Calibration!$D$2:$D$4,G266)</f>
        <v>557.09378611493514</v>
      </c>
    </row>
    <row r="267" spans="1:12" x14ac:dyDescent="0.25">
      <c r="A267">
        <v>1326028</v>
      </c>
      <c r="B267">
        <v>15.10900021</v>
      </c>
      <c r="C267">
        <v>0.30594999</v>
      </c>
      <c r="D267">
        <v>34.42200089</v>
      </c>
      <c r="E267">
        <v>0.24979000000000001</v>
      </c>
      <c r="F267">
        <v>37.236000060000002</v>
      </c>
      <c r="G267">
        <v>0.91860001999999996</v>
      </c>
      <c r="H267">
        <v>32.915000919999997</v>
      </c>
      <c r="J267" s="2">
        <f>TREND(Calibration!$A$2:$A$4,Calibration!$B$2:$B$4,C267)</f>
        <v>364.4163381329347</v>
      </c>
      <c r="K267" s="2">
        <f>TREND(Calibration!$A$2:$A$4,Calibration!$C$2:$C$4,E267)</f>
        <v>439.33027498069964</v>
      </c>
      <c r="L267" s="2">
        <f>TREND(Calibration!$A$2:$A$4,Calibration!$D$2:$D$4,G267)</f>
        <v>560.13812818870088</v>
      </c>
    </row>
    <row r="268" spans="1:12" x14ac:dyDescent="0.25">
      <c r="A268">
        <v>1331082</v>
      </c>
      <c r="B268">
        <v>15.135000229999999</v>
      </c>
      <c r="C268">
        <v>0.30044000999999998</v>
      </c>
      <c r="D268">
        <v>34.459999080000003</v>
      </c>
      <c r="E268">
        <v>0.24989</v>
      </c>
      <c r="F268">
        <v>37.238998410000001</v>
      </c>
      <c r="G268">
        <v>0.92079997000000002</v>
      </c>
      <c r="H268">
        <v>32.917999270000003</v>
      </c>
      <c r="J268" s="2">
        <f>TREND(Calibration!$A$2:$A$4,Calibration!$B$2:$B$4,C268)</f>
        <v>339.94673461545653</v>
      </c>
      <c r="K268" s="2">
        <f>TREND(Calibration!$A$2:$A$4,Calibration!$C$2:$C$4,E268)</f>
        <v>440.10111696491708</v>
      </c>
      <c r="L268" s="2">
        <f>TREND(Calibration!$A$2:$A$4,Calibration!$D$2:$D$4,G268)</f>
        <v>561.50493342808284</v>
      </c>
    </row>
    <row r="269" spans="1:12" x14ac:dyDescent="0.25">
      <c r="A269">
        <v>1336082</v>
      </c>
      <c r="B269">
        <v>15.11600018</v>
      </c>
      <c r="C269">
        <v>0.29940999000000001</v>
      </c>
      <c r="D269">
        <v>34.466999049999998</v>
      </c>
      <c r="E269">
        <v>0.24973001</v>
      </c>
      <c r="F269">
        <v>37.273998259999999</v>
      </c>
      <c r="G269">
        <v>0.93269997999999998</v>
      </c>
      <c r="H269">
        <v>32.888999939999998</v>
      </c>
      <c r="J269" s="2">
        <f>TREND(Calibration!$A$2:$A$4,Calibration!$B$2:$B$4,C269)</f>
        <v>335.37245648467001</v>
      </c>
      <c r="K269" s="2">
        <f>TREND(Calibration!$A$2:$A$4,Calibration!$C$2:$C$4,E269)</f>
        <v>438.86784687436739</v>
      </c>
      <c r="L269" s="2">
        <f>TREND(Calibration!$A$2:$A$4,Calibration!$D$2:$D$4,G269)</f>
        <v>568.89828146630953</v>
      </c>
    </row>
    <row r="270" spans="1:12" x14ac:dyDescent="0.25">
      <c r="A270">
        <v>1341069</v>
      </c>
      <c r="B270">
        <v>15.03100014</v>
      </c>
      <c r="C270">
        <v>0.30502998999999997</v>
      </c>
      <c r="D270">
        <v>34.488998410000001</v>
      </c>
      <c r="E270">
        <v>0.25016000999999999</v>
      </c>
      <c r="F270">
        <v>37.20500183</v>
      </c>
      <c r="G270">
        <v>0.92019998999999997</v>
      </c>
      <c r="H270">
        <v>32.849998470000003</v>
      </c>
      <c r="J270" s="2">
        <f>TREND(Calibration!$A$2:$A$4,Calibration!$B$2:$B$4,C270)</f>
        <v>360.33065447599211</v>
      </c>
      <c r="K270" s="2">
        <f>TREND(Calibration!$A$2:$A$4,Calibration!$C$2:$C$4,E270)</f>
        <v>442.18246740650261</v>
      </c>
      <c r="L270" s="2">
        <f>TREND(Calibration!$A$2:$A$4,Calibration!$D$2:$D$4,G270)</f>
        <v>561.13217231645547</v>
      </c>
    </row>
    <row r="271" spans="1:12" x14ac:dyDescent="0.25">
      <c r="A271">
        <v>1346022</v>
      </c>
      <c r="B271">
        <v>14.98600006</v>
      </c>
      <c r="C271">
        <v>0.30476001000000003</v>
      </c>
      <c r="D271">
        <v>34.479999540000001</v>
      </c>
      <c r="E271">
        <v>0.25016000999999999</v>
      </c>
      <c r="F271">
        <v>37.223999020000001</v>
      </c>
      <c r="G271">
        <v>0.91540003000000003</v>
      </c>
      <c r="H271">
        <v>32.939998629999998</v>
      </c>
      <c r="J271" s="2">
        <f>TREND(Calibration!$A$2:$A$4,Calibration!$B$2:$B$4,C271)</f>
        <v>359.13168396109972</v>
      </c>
      <c r="K271" s="2">
        <f>TREND(Calibration!$A$2:$A$4,Calibration!$C$2:$C$4,E271)</f>
        <v>442.18246740650261</v>
      </c>
      <c r="L271" s="2">
        <f>TREND(Calibration!$A$2:$A$4,Calibration!$D$2:$D$4,G271)</f>
        <v>558.1500088687302</v>
      </c>
    </row>
    <row r="272" spans="1:12" x14ac:dyDescent="0.25">
      <c r="A272">
        <v>1351023</v>
      </c>
      <c r="B272">
        <v>14.975999829999999</v>
      </c>
      <c r="C272">
        <v>0.30448999999999998</v>
      </c>
      <c r="D272">
        <v>34.459999080000003</v>
      </c>
      <c r="E272">
        <v>0.25016000999999999</v>
      </c>
      <c r="F272">
        <v>37.262001040000001</v>
      </c>
      <c r="G272">
        <v>0.92019998999999997</v>
      </c>
      <c r="H272">
        <v>32.90499878</v>
      </c>
      <c r="J272" s="2">
        <f>TREND(Calibration!$A$2:$A$4,Calibration!$B$2:$B$4,C272)</f>
        <v>357.93258021739189</v>
      </c>
      <c r="K272" s="2">
        <f>TREND(Calibration!$A$2:$A$4,Calibration!$C$2:$C$4,E272)</f>
        <v>442.18246740650261</v>
      </c>
      <c r="L272" s="2">
        <f>TREND(Calibration!$A$2:$A$4,Calibration!$D$2:$D$4,G272)</f>
        <v>561.13217231645547</v>
      </c>
    </row>
    <row r="273" spans="1:12" x14ac:dyDescent="0.25">
      <c r="A273">
        <v>1356071</v>
      </c>
      <c r="B273">
        <v>14.972999570000001</v>
      </c>
      <c r="C273">
        <v>0.30838000999999998</v>
      </c>
      <c r="D273">
        <v>34.466999049999998</v>
      </c>
      <c r="E273">
        <v>0.25016000999999999</v>
      </c>
      <c r="F273">
        <v>37.299999239999998</v>
      </c>
      <c r="G273">
        <v>0.92019998999999997</v>
      </c>
      <c r="H273">
        <v>32.838001249999998</v>
      </c>
      <c r="J273" s="2">
        <f>TREND(Calibration!$A$2:$A$4,Calibration!$B$2:$B$4,C273)</f>
        <v>375.20796095906871</v>
      </c>
      <c r="K273" s="2">
        <f>TREND(Calibration!$A$2:$A$4,Calibration!$C$2:$C$4,E273)</f>
        <v>442.18246740650261</v>
      </c>
      <c r="L273" s="2">
        <f>TREND(Calibration!$A$2:$A$4,Calibration!$D$2:$D$4,G273)</f>
        <v>561.13217231645547</v>
      </c>
    </row>
    <row r="274" spans="1:12" x14ac:dyDescent="0.25">
      <c r="A274">
        <v>1360980</v>
      </c>
      <c r="B274">
        <v>14.90499973</v>
      </c>
      <c r="C274">
        <v>0.30443998999999999</v>
      </c>
      <c r="D274">
        <v>34.527999880000003</v>
      </c>
      <c r="E274">
        <v>0.25053998999999999</v>
      </c>
      <c r="F274">
        <v>37.2140007</v>
      </c>
      <c r="G274">
        <v>0.90289998000000005</v>
      </c>
      <c r="H274">
        <v>32.798999790000003</v>
      </c>
      <c r="J274" s="2">
        <f>TREND(Calibration!$A$2:$A$4,Calibration!$B$2:$B$4,C274)</f>
        <v>357.71048778295312</v>
      </c>
      <c r="K274" s="2">
        <f>TREND(Calibration!$A$2:$A$4,Calibration!$C$2:$C$4,E274)</f>
        <v>445.11151277813224</v>
      </c>
      <c r="L274" s="2">
        <f>TREND(Calibration!$A$2:$A$4,Calibration!$D$2:$D$4,G274)</f>
        <v>550.38386244152252</v>
      </c>
    </row>
    <row r="275" spans="1:12" x14ac:dyDescent="0.25">
      <c r="A275">
        <v>1365974</v>
      </c>
      <c r="B275">
        <v>14.930999760000001</v>
      </c>
      <c r="C275">
        <v>0.30307999000000002</v>
      </c>
      <c r="D275">
        <v>34.507999419999997</v>
      </c>
      <c r="E275">
        <v>0.25016000999999999</v>
      </c>
      <c r="F275">
        <v>37.188999180000003</v>
      </c>
      <c r="G275">
        <v>0.90829998000000001</v>
      </c>
      <c r="H275">
        <v>32.844001769999998</v>
      </c>
      <c r="J275" s="2">
        <f>TREND(Calibration!$A$2:$A$4,Calibration!$B$2:$B$4,C275)</f>
        <v>351.67078150747307</v>
      </c>
      <c r="K275" s="2">
        <f>TREND(Calibration!$A$2:$A$4,Calibration!$C$2:$C$4,E275)</f>
        <v>442.18246740650261</v>
      </c>
      <c r="L275" s="2">
        <f>TREND(Calibration!$A$2:$A$4,Calibration!$D$2:$D$4,G275)</f>
        <v>553.73882427822878</v>
      </c>
    </row>
    <row r="276" spans="1:12" x14ac:dyDescent="0.25">
      <c r="A276">
        <v>1371022</v>
      </c>
      <c r="B276">
        <v>14.9829998</v>
      </c>
      <c r="C276">
        <v>0.30605999</v>
      </c>
      <c r="D276">
        <v>34.459999080000003</v>
      </c>
      <c r="E276">
        <v>0.24984001</v>
      </c>
      <c r="F276">
        <v>37.257999419999997</v>
      </c>
      <c r="G276">
        <v>0.90670002000000005</v>
      </c>
      <c r="H276">
        <v>32.825000760000002</v>
      </c>
      <c r="J276" s="2">
        <f>TREND(Calibration!$A$2:$A$4,Calibration!$B$2:$B$4,C276)</f>
        <v>364.90484378756923</v>
      </c>
      <c r="K276" s="2">
        <f>TREND(Calibration!$A$2:$A$4,Calibration!$C$2:$C$4,E276)</f>
        <v>439.7157730570068</v>
      </c>
      <c r="L276" s="2">
        <f>TREND(Calibration!$A$2:$A$4,Calibration!$D$2:$D$4,G276)</f>
        <v>552.74478636336653</v>
      </c>
    </row>
    <row r="277" spans="1:12" x14ac:dyDescent="0.25">
      <c r="A277">
        <v>1376071</v>
      </c>
      <c r="B277">
        <v>14.99600029</v>
      </c>
      <c r="C277">
        <v>0.30292001000000002</v>
      </c>
      <c r="D277">
        <v>34.486000060000002</v>
      </c>
      <c r="E277">
        <v>0.24984001</v>
      </c>
      <c r="F277">
        <v>37.188999180000003</v>
      </c>
      <c r="G277">
        <v>0.90079998999999999</v>
      </c>
      <c r="H277">
        <v>32.7859993</v>
      </c>
      <c r="J277" s="2">
        <f>TREND(Calibration!$A$2:$A$4,Calibration!$B$2:$B$4,C277)</f>
        <v>350.96031664721477</v>
      </c>
      <c r="K277" s="2">
        <f>TREND(Calibration!$A$2:$A$4,Calibration!$C$2:$C$4,E277)</f>
        <v>439.7157730570068</v>
      </c>
      <c r="L277" s="2">
        <f>TREND(Calibration!$A$2:$A$4,Calibration!$D$2:$D$4,G277)</f>
        <v>549.07916127347335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AVERAGE('5G'!$J158:$J188) + Calibration!$C$11</f>
        <v>404.65919420248792</v>
      </c>
      <c r="C3" s="3">
        <v>452.20325903293337</v>
      </c>
      <c r="D3" s="3">
        <v>540.31897071851097</v>
      </c>
      <c r="E3" s="3">
        <f>(C3-B3)/(7*35314.6667/1400)</f>
        <v>0.26925959819660678</v>
      </c>
      <c r="G3" s="3">
        <f>AVERAGE('6G'!$J2:$J32) + Calibration!$C$11</f>
        <v>412.57270645682485</v>
      </c>
      <c r="H3" s="3">
        <v>490.12868465643419</v>
      </c>
      <c r="I3" s="3">
        <v>572.25324330301589</v>
      </c>
      <c r="J3" s="3">
        <f>(H3-G3)/(7*35314.6667/1400)</f>
        <v>0.43922814766143231</v>
      </c>
      <c r="L3" s="3">
        <f>AVERAGE('7G'!$J2:$J32) + Calibration!$C$11</f>
        <v>403.3813464989027</v>
      </c>
      <c r="M3" s="3">
        <v>1094.7000528782166</v>
      </c>
      <c r="N3" s="3">
        <v>575.91886839290896</v>
      </c>
      <c r="O3" s="3">
        <f>(M3-L3)/(7*35314.6667/1400)</f>
        <v>3.9151931533269364</v>
      </c>
      <c r="Q3" s="3">
        <f>AVERAGE('8G'!$J2:$J32) + Calibration!$C$11</f>
        <v>409.49268689976213</v>
      </c>
      <c r="R3" s="3">
        <v>1237.2288899284283</v>
      </c>
      <c r="S3" s="3">
        <v>581.94537391440008</v>
      </c>
      <c r="T3" s="3">
        <f>(R3-Q3)/(7*35314.6667/1400)</f>
        <v>4.6877758188139209</v>
      </c>
    </row>
    <row r="4" spans="1:20" x14ac:dyDescent="0.25">
      <c r="A4" s="3">
        <f>1/12+A3</f>
        <v>2.5833333333333335</v>
      </c>
      <c r="B4" s="3">
        <f>AVERAGE('5G'!$J159:$J189) + Calibration!$C$11</f>
        <v>403.76956953525041</v>
      </c>
      <c r="C4" s="3">
        <v>449.73664176763555</v>
      </c>
      <c r="D4" s="3">
        <v>538.02023163559954</v>
      </c>
      <c r="E4" s="3">
        <f t="shared" ref="E4:E67" si="0">(C4-B4)/(7*35314.6667/1400)</f>
        <v>0.26032850669597363</v>
      </c>
      <c r="G4" s="3">
        <f>AVERAGE('6G'!$J3:$J33) + Calibration!$C$11</f>
        <v>413.59412737106055</v>
      </c>
      <c r="H4" s="3">
        <v>496.83516408752303</v>
      </c>
      <c r="I4" s="3">
        <v>569.5196017597907</v>
      </c>
      <c r="J4" s="3">
        <f t="shared" ref="J4:J67" si="1">(H4-G4)/(7*35314.6667/1400)</f>
        <v>0.47142473365867821</v>
      </c>
      <c r="L4" s="3">
        <f>AVERAGE('7G'!$J3:$J33) + Calibration!$C$11</f>
        <v>403.78532778217425</v>
      </c>
      <c r="M4" s="3">
        <v>1142.6465013807431</v>
      </c>
      <c r="N4" s="3">
        <v>580.26787435736992</v>
      </c>
      <c r="O4" s="3">
        <f t="shared" ref="O4:O67" si="2">(M4-L4)/(7*35314.6667/1400)</f>
        <v>4.1844437036613389</v>
      </c>
      <c r="Q4" s="3">
        <f>AVERAGE('8G'!$J3:$J33) + Calibration!$C$11</f>
        <v>409.22909440576581</v>
      </c>
      <c r="R4" s="3">
        <v>1187.2012451527128</v>
      </c>
      <c r="S4" s="3">
        <v>573.55794447106496</v>
      </c>
      <c r="T4" s="3">
        <f t="shared" ref="T4:T67" si="3">(R4-Q4)/(7*35314.6667/1400)</f>
        <v>4.405943611790887</v>
      </c>
    </row>
    <row r="5" spans="1:20" x14ac:dyDescent="0.25">
      <c r="A5" s="3">
        <f t="shared" ref="A5:A68" si="4">1/12+A4</f>
        <v>2.666666666666667</v>
      </c>
      <c r="B5" s="3">
        <f>AVERAGE('5G'!$J160:$J190) + Calibration!$C$11</f>
        <v>403.04182647352422</v>
      </c>
      <c r="C5" s="3">
        <v>447.19286321971776</v>
      </c>
      <c r="D5" s="3">
        <v>531.31030174929458</v>
      </c>
      <c r="E5" s="3">
        <f t="shared" si="0"/>
        <v>0.25004362703609229</v>
      </c>
      <c r="G5" s="3">
        <f>AVERAGE('6G'!$J4:$J34) + Calibration!$C$11</f>
        <v>414.09695870471643</v>
      </c>
      <c r="H5" s="3">
        <v>502.23105797704579</v>
      </c>
      <c r="I5" s="3">
        <v>573.24732470812432</v>
      </c>
      <c r="J5" s="3">
        <f t="shared" si="1"/>
        <v>0.49913595402744865</v>
      </c>
      <c r="L5" s="3">
        <f>AVERAGE('7G'!$J4:$J34) + Calibration!$C$11</f>
        <v>403.82400854810032</v>
      </c>
      <c r="M5" s="3">
        <v>1158.0634181492912</v>
      </c>
      <c r="N5" s="3">
        <v>574.55202587617327</v>
      </c>
      <c r="O5" s="3">
        <f t="shared" si="2"/>
        <v>4.2715363336626977</v>
      </c>
      <c r="Q5" s="3">
        <f>AVERAGE('8G'!$J4:$J34) + Calibration!$C$11</f>
        <v>409.08153991184406</v>
      </c>
      <c r="R5" s="3">
        <v>1150.9716718944908</v>
      </c>
      <c r="S5" s="3">
        <v>573.93074286004594</v>
      </c>
      <c r="T5" s="3">
        <f t="shared" si="3"/>
        <v>4.2015978136508743</v>
      </c>
    </row>
    <row r="6" spans="1:20" x14ac:dyDescent="0.25">
      <c r="A6" s="3">
        <f t="shared" si="4"/>
        <v>2.7500000000000004</v>
      </c>
      <c r="B6" s="3">
        <f>AVERAGE('5G'!$J161:$J191) + Calibration!$C$11</f>
        <v>402.77966797999807</v>
      </c>
      <c r="C6" s="3">
        <v>447.19286321971776</v>
      </c>
      <c r="D6" s="3">
        <v>531.93158476542192</v>
      </c>
      <c r="E6" s="3">
        <f t="shared" si="0"/>
        <v>0.25152832740578968</v>
      </c>
      <c r="G6" s="3">
        <f>AVERAGE('6G'!$J5:$J35) + Calibration!$C$11</f>
        <v>414.36771117308768</v>
      </c>
      <c r="H6" s="3">
        <v>496.37250472859569</v>
      </c>
      <c r="I6" s="3">
        <v>574.24136262298657</v>
      </c>
      <c r="J6" s="3">
        <f t="shared" si="1"/>
        <v>0.46442343206658659</v>
      </c>
      <c r="L6" s="3">
        <f>AVERAGE('7G'!$J5:$J35) + Calibration!$C$11</f>
        <v>404.12628037545477</v>
      </c>
      <c r="M6" s="3">
        <v>1098.0917576087734</v>
      </c>
      <c r="N6" s="3">
        <v>583.31221021824342</v>
      </c>
      <c r="O6" s="3">
        <f t="shared" si="2"/>
        <v>3.9301827941834628</v>
      </c>
      <c r="Q6" s="3">
        <f>AVERAGE('8G'!$J5:$J35) + Calibration!$C$11</f>
        <v>409.17465969061976</v>
      </c>
      <c r="R6" s="3">
        <v>1145.5757780049678</v>
      </c>
      <c r="S6" s="3">
        <v>568.89828146630953</v>
      </c>
      <c r="T6" s="3">
        <f t="shared" si="3"/>
        <v>4.1705115020346373</v>
      </c>
    </row>
    <row r="7" spans="1:20" x14ac:dyDescent="0.25">
      <c r="A7" s="3">
        <f t="shared" si="4"/>
        <v>2.8333333333333339</v>
      </c>
      <c r="B7" s="3">
        <f>AVERAGE('5G'!$J162:$J192) + Calibration!$C$11</f>
        <v>402.12212217804529</v>
      </c>
      <c r="C7" s="3">
        <v>444.26358659549305</v>
      </c>
      <c r="D7" s="3">
        <v>536.65338911886397</v>
      </c>
      <c r="E7" s="3">
        <f t="shared" si="0"/>
        <v>0.23866267675944261</v>
      </c>
      <c r="G7" s="3">
        <f>AVERAGE('6G'!$J6:$J36) + Calibration!$C$11</f>
        <v>414.67714727252076</v>
      </c>
      <c r="H7" s="3">
        <v>502.23105797704579</v>
      </c>
      <c r="I7" s="3">
        <v>571.19706403946702</v>
      </c>
      <c r="J7" s="3">
        <f t="shared" si="1"/>
        <v>0.49585013189165977</v>
      </c>
      <c r="L7" s="3">
        <f>AVERAGE('7G'!$J6:$J36) + Calibration!$C$11</f>
        <v>404.14203862237844</v>
      </c>
      <c r="M7" s="3">
        <v>1056.0038623546968</v>
      </c>
      <c r="N7" s="3">
        <v>576.22952543320343</v>
      </c>
      <c r="O7" s="3">
        <f t="shared" si="2"/>
        <v>3.6917342546082605</v>
      </c>
      <c r="Q7" s="3">
        <f>AVERAGE('8G'!$J6:$J36) + Calibration!$C$11</f>
        <v>409.58580667853784</v>
      </c>
      <c r="R7" s="3">
        <v>1192.6740690722602</v>
      </c>
      <c r="S7" s="3">
        <v>574.92478698780064</v>
      </c>
      <c r="T7" s="3">
        <f t="shared" si="3"/>
        <v>4.4349180415383742</v>
      </c>
    </row>
    <row r="8" spans="1:20" x14ac:dyDescent="0.25">
      <c r="A8" s="3">
        <f t="shared" si="4"/>
        <v>2.9166666666666674</v>
      </c>
      <c r="B8" s="3">
        <f>AVERAGE('5G'!$J163:$J193) + Calibration!$C$11</f>
        <v>401.95164659768903</v>
      </c>
      <c r="C8" s="3">
        <v>444.26358659549305</v>
      </c>
      <c r="D8" s="3">
        <v>539.32493280364872</v>
      </c>
      <c r="E8" s="3">
        <f t="shared" si="0"/>
        <v>0.23962814293135612</v>
      </c>
      <c r="G8" s="3">
        <f>AVERAGE('6G'!$J7:$J37) + Calibration!$C$11</f>
        <v>414.09695870471637</v>
      </c>
      <c r="H8" s="3">
        <v>501.38313179440638</v>
      </c>
      <c r="I8" s="3">
        <v>570.20301991171232</v>
      </c>
      <c r="J8" s="3">
        <f t="shared" si="1"/>
        <v>0.49433383489749883</v>
      </c>
      <c r="L8" s="3">
        <f>AVERAGE('7G'!$J7:$J37) + Calibration!$C$11</f>
        <v>403.45297632657827</v>
      </c>
      <c r="M8" s="3">
        <v>951.0152611884721</v>
      </c>
      <c r="N8" s="3">
        <v>574.55202587617327</v>
      </c>
      <c r="O8" s="3">
        <f t="shared" si="2"/>
        <v>3.1010474458868038</v>
      </c>
      <c r="Q8" s="3">
        <f>AVERAGE('8G'!$J7:$J37) + Calibration!$C$11</f>
        <v>409.63881169091758</v>
      </c>
      <c r="R8" s="3">
        <v>1150.5861738181832</v>
      </c>
      <c r="S8" s="3">
        <v>581.26194954958612</v>
      </c>
      <c r="T8" s="3">
        <f t="shared" si="3"/>
        <v>4.1962585597743471</v>
      </c>
    </row>
    <row r="9" spans="1:20" x14ac:dyDescent="0.25">
      <c r="A9" s="3">
        <f t="shared" si="4"/>
        <v>3.0000000000000009</v>
      </c>
      <c r="B9" s="3">
        <f>AVERAGE('5G'!$J164:$J194) + Calibration!$C$11</f>
        <v>401.78976785731345</v>
      </c>
      <c r="C9" s="3">
        <v>444.72624595442039</v>
      </c>
      <c r="D9" s="3">
        <v>537.33680727078558</v>
      </c>
      <c r="E9" s="3">
        <f t="shared" si="0"/>
        <v>0.24316513284327237</v>
      </c>
      <c r="G9" s="3">
        <f>AVERAGE('6G'!$J8:$J38) + Calibration!$C$11</f>
        <v>413.12854566799621</v>
      </c>
      <c r="H9" s="3">
        <v>502.23105797704579</v>
      </c>
      <c r="I9" s="3">
        <v>568.52552035468227</v>
      </c>
      <c r="J9" s="3">
        <f t="shared" si="1"/>
        <v>0.50462043471048579</v>
      </c>
      <c r="L9" s="3">
        <f>AVERAGE('7G'!$J8:$J38) + Calibration!$C$11</f>
        <v>404.03316489438265</v>
      </c>
      <c r="M9" s="3">
        <v>993.48865451885626</v>
      </c>
      <c r="N9" s="3">
        <v>576.22952543320343</v>
      </c>
      <c r="O9" s="3">
        <f t="shared" si="2"/>
        <v>3.3383041365330146</v>
      </c>
      <c r="Q9" s="3">
        <f>AVERAGE('8G'!$J8:$J38) + Calibration!$C$11</f>
        <v>409.75484969099199</v>
      </c>
      <c r="R9" s="3">
        <v>1143.4944275633823</v>
      </c>
      <c r="S9" s="3">
        <v>569.5196017597907</v>
      </c>
      <c r="T9" s="3">
        <f t="shared" si="3"/>
        <v>4.155438215546801</v>
      </c>
    </row>
    <row r="10" spans="1:20" x14ac:dyDescent="0.25">
      <c r="A10" s="3">
        <f t="shared" si="4"/>
        <v>3.0833333333333344</v>
      </c>
      <c r="B10" s="3">
        <f>AVERAGE('5G'!$J165:$J195) + Calibration!$C$11</f>
        <v>401.35713378343098</v>
      </c>
      <c r="C10" s="3">
        <v>444.72624595442039</v>
      </c>
      <c r="D10" s="3">
        <v>530.9375033603136</v>
      </c>
      <c r="E10" s="3">
        <f t="shared" si="0"/>
        <v>0.24561529938488366</v>
      </c>
      <c r="G10" s="3">
        <f>AVERAGE('6G'!$J9:$J39) + Calibration!$C$11</f>
        <v>412.33060534649661</v>
      </c>
      <c r="H10" s="3">
        <v>502.23105797704579</v>
      </c>
      <c r="I10" s="3">
        <v>576.60228654483058</v>
      </c>
      <c r="J10" s="3">
        <f t="shared" si="1"/>
        <v>0.50913946544793054</v>
      </c>
      <c r="L10" s="3">
        <f>AVERAGE('7G'!$J9:$J39) + Calibration!$C$11</f>
        <v>404.39704000666552</v>
      </c>
      <c r="M10" s="3">
        <v>1047.6786918409491</v>
      </c>
      <c r="N10" s="3">
        <v>578.96316697642862</v>
      </c>
      <c r="O10" s="3">
        <f t="shared" si="2"/>
        <v>3.6431415723047644</v>
      </c>
      <c r="Q10" s="3">
        <f>AVERAGE('8G'!$J9:$J39) + Calibration!$C$11</f>
        <v>409.99408853065154</v>
      </c>
      <c r="R10" s="3">
        <v>1153.052791083481</v>
      </c>
      <c r="S10" s="3">
        <v>574.24136262298657</v>
      </c>
      <c r="T10" s="3">
        <f t="shared" si="3"/>
        <v>4.2082158603684592</v>
      </c>
    </row>
    <row r="11" spans="1:20" x14ac:dyDescent="0.25">
      <c r="A11" s="3">
        <f t="shared" si="4"/>
        <v>3.1666666666666679</v>
      </c>
      <c r="B11" s="3">
        <f>AVERAGE('5G'!$J166:$J196) + Calibration!$C$11</f>
        <v>401.2726137097718</v>
      </c>
      <c r="C11" s="3">
        <v>442.64489551283464</v>
      </c>
      <c r="D11" s="3">
        <v>540.69176910749206</v>
      </c>
      <c r="E11" s="3">
        <f t="shared" si="0"/>
        <v>0.23430651153823762</v>
      </c>
      <c r="G11" s="3">
        <f>AVERAGE('6G'!$J10:$J40) + Calibration!$C$11</f>
        <v>411.98105877837116</v>
      </c>
      <c r="H11" s="3">
        <v>501.76839861811845</v>
      </c>
      <c r="I11" s="3">
        <v>575.60820513972226</v>
      </c>
      <c r="J11" s="3">
        <f t="shared" si="1"/>
        <v>0.50849886593859472</v>
      </c>
      <c r="L11" s="3">
        <f>AVERAGE('7G'!$J10:$J40) + Calibration!$C$11</f>
        <v>405.60469474818109</v>
      </c>
      <c r="M11" s="3">
        <v>1055.5413571641664</v>
      </c>
      <c r="N11" s="3">
        <v>572.87456359649696</v>
      </c>
      <c r="O11" s="3">
        <f t="shared" si="2"/>
        <v>3.6808313550697345</v>
      </c>
      <c r="Q11" s="3">
        <f>AVERAGE('8G'!$J10:$J40) + Calibration!$C$11</f>
        <v>410.09436828380228</v>
      </c>
      <c r="R11" s="3">
        <v>1170.5509812094167</v>
      </c>
      <c r="S11" s="3">
        <v>567.53143894957384</v>
      </c>
      <c r="T11" s="3">
        <f t="shared" si="3"/>
        <v>4.3067466522379174</v>
      </c>
    </row>
    <row r="12" spans="1:20" x14ac:dyDescent="0.25">
      <c r="A12" s="3">
        <f t="shared" si="4"/>
        <v>3.2500000000000013</v>
      </c>
      <c r="B12" s="3">
        <f>AVERAGE('5G'!$J167:$J197) + Calibration!$C$11</f>
        <v>400.88582037619028</v>
      </c>
      <c r="C12" s="3">
        <v>440.56369923964598</v>
      </c>
      <c r="D12" s="3">
        <v>536.96400888180472</v>
      </c>
      <c r="E12" s="3">
        <f t="shared" si="0"/>
        <v>0.22471048191122076</v>
      </c>
      <c r="G12" s="3">
        <f>AVERAGE('6G'!$J11:$J41) + Calibration!$C$11</f>
        <v>411.66303156922879</v>
      </c>
      <c r="H12" s="3">
        <v>502.23105797704579</v>
      </c>
      <c r="I12" s="3">
        <v>566.53739482181913</v>
      </c>
      <c r="J12" s="3">
        <f t="shared" si="1"/>
        <v>0.51292018229817804</v>
      </c>
      <c r="L12" s="3">
        <f>AVERAGE('7G'!$J11:$J41) + Calibration!$C$11</f>
        <v>406.47139689641625</v>
      </c>
      <c r="M12" s="3">
        <v>993.87392134256811</v>
      </c>
      <c r="N12" s="3">
        <v>587.66121618270438</v>
      </c>
      <c r="O12" s="3">
        <f t="shared" si="2"/>
        <v>3.3266774365232887</v>
      </c>
      <c r="Q12" s="3">
        <f>AVERAGE('8G'!$J11:$J41) + Calibration!$C$11</f>
        <v>409.89237620959869</v>
      </c>
      <c r="R12" s="3">
        <v>1187.6637503432432</v>
      </c>
      <c r="S12" s="3">
        <v>573.55794447106496</v>
      </c>
      <c r="T12" s="3">
        <f t="shared" si="3"/>
        <v>4.4048065396785656</v>
      </c>
    </row>
    <row r="13" spans="1:20" x14ac:dyDescent="0.25">
      <c r="A13" s="3">
        <f t="shared" si="4"/>
        <v>3.3333333333333348</v>
      </c>
      <c r="B13" s="3">
        <f>AVERAGE('5G'!$J168:$J198) + Calibration!$C$11</f>
        <v>400.89441435103538</v>
      </c>
      <c r="C13" s="3">
        <v>440.10111696491708</v>
      </c>
      <c r="D13" s="3">
        <v>538.33085139854029</v>
      </c>
      <c r="E13" s="3">
        <f t="shared" si="0"/>
        <v>0.22204203679420087</v>
      </c>
      <c r="G13" s="3">
        <f>AVERAGE('6G'!$J12:$J42) + Calibration!$C$11</f>
        <v>411.27480423517716</v>
      </c>
      <c r="H13" s="3">
        <v>504.31217716603601</v>
      </c>
      <c r="I13" s="3">
        <v>569.89236287141784</v>
      </c>
      <c r="J13" s="3">
        <f t="shared" si="1"/>
        <v>0.52690500364178061</v>
      </c>
      <c r="L13" s="3">
        <f>AVERAGE('7G'!$J12:$J42) + Calibration!$C$11</f>
        <v>407.19914282327824</v>
      </c>
      <c r="M13" s="3">
        <v>934.75041823728429</v>
      </c>
      <c r="N13" s="3">
        <v>586.66717826784213</v>
      </c>
      <c r="O13" s="3">
        <f t="shared" si="2"/>
        <v>2.9877177088804641</v>
      </c>
      <c r="Q13" s="3">
        <f>AVERAGE('8G'!$J12:$J42) + Calibration!$C$11</f>
        <v>410.51983808560624</v>
      </c>
      <c r="R13" s="3">
        <v>1197.6846961380704</v>
      </c>
      <c r="S13" s="3">
        <v>562.49901483319115</v>
      </c>
      <c r="T13" s="3">
        <f t="shared" si="3"/>
        <v>4.458005308329664</v>
      </c>
    </row>
    <row r="14" spans="1:20" x14ac:dyDescent="0.25">
      <c r="A14" s="3">
        <f t="shared" si="4"/>
        <v>3.4166666666666683</v>
      </c>
      <c r="B14" s="3">
        <f>AVERAGE('5G'!$J169:$J199) + Calibration!$C$11</f>
        <v>401.62932025227241</v>
      </c>
      <c r="C14" s="3">
        <v>441.79696933019545</v>
      </c>
      <c r="D14" s="3">
        <v>540.00835095557034</v>
      </c>
      <c r="E14" s="3">
        <f t="shared" si="0"/>
        <v>0.22748423151858907</v>
      </c>
      <c r="G14" s="3">
        <f>AVERAGE('6G'!$J13:$J43) + Calibration!$C$11</f>
        <v>409.55572275259277</v>
      </c>
      <c r="H14" s="3">
        <v>504.69767524234317</v>
      </c>
      <c r="I14" s="3">
        <v>568.21485710149557</v>
      </c>
      <c r="J14" s="3">
        <f t="shared" si="1"/>
        <v>0.53882401495099141</v>
      </c>
      <c r="L14" s="3">
        <f>AVERAGE('7G'!$J13:$J43) + Calibration!$C$11</f>
        <v>407.47849213163033</v>
      </c>
      <c r="M14" s="3">
        <v>876.39768003201993</v>
      </c>
      <c r="N14" s="3">
        <v>584.61691138629249</v>
      </c>
      <c r="O14" s="3">
        <f t="shared" si="2"/>
        <v>2.6556625431800525</v>
      </c>
      <c r="Q14" s="3">
        <f>AVERAGE('8G'!$J13:$J43) + Calibration!$C$11</f>
        <v>410.63587608568076</v>
      </c>
      <c r="R14" s="3">
        <v>1160.5299583303906</v>
      </c>
      <c r="S14" s="3">
        <v>566.84805807500595</v>
      </c>
      <c r="T14" s="3">
        <f t="shared" si="3"/>
        <v>4.2469271400186246</v>
      </c>
    </row>
    <row r="15" spans="1:20" x14ac:dyDescent="0.25">
      <c r="A15" s="3">
        <f t="shared" si="4"/>
        <v>3.5000000000000018</v>
      </c>
      <c r="B15" s="3">
        <f>AVERAGE('5G'!$J170:$J200) + Calibration!$C$11</f>
        <v>401.39581168422131</v>
      </c>
      <c r="C15" s="3">
        <v>440.10111696491708</v>
      </c>
      <c r="D15" s="3">
        <v>536.65338911886397</v>
      </c>
      <c r="E15" s="3">
        <f t="shared" si="0"/>
        <v>0.21920243851938018</v>
      </c>
      <c r="G15" s="3">
        <f>AVERAGE('6G'!$J14:$J44) + Calibration!$C$11</f>
        <v>409.46260297381696</v>
      </c>
      <c r="H15" s="3">
        <v>507.24145379026095</v>
      </c>
      <c r="I15" s="3">
        <v>564.85989526478909</v>
      </c>
      <c r="J15" s="3">
        <f t="shared" si="1"/>
        <v>0.55375774403921518</v>
      </c>
      <c r="L15" s="3">
        <f>AVERAGE('7G'!$J14:$J44) + Calibration!$C$11</f>
        <v>407.55584936577867</v>
      </c>
      <c r="M15" s="3">
        <v>820.1262922683411</v>
      </c>
      <c r="N15" s="3">
        <v>584.61691138629249</v>
      </c>
      <c r="O15" s="3">
        <f t="shared" si="2"/>
        <v>2.3365387894348295</v>
      </c>
      <c r="Q15" s="3">
        <f>AVERAGE('8G'!$J14:$J44) + Calibration!$C$11</f>
        <v>411.04702307359884</v>
      </c>
      <c r="R15" s="3">
        <v>1143.4944275633823</v>
      </c>
      <c r="S15" s="3">
        <v>566.84805807500595</v>
      </c>
      <c r="T15" s="3">
        <f t="shared" si="3"/>
        <v>4.1481201604532387</v>
      </c>
    </row>
    <row r="16" spans="1:20" x14ac:dyDescent="0.25">
      <c r="A16" s="3">
        <f t="shared" si="4"/>
        <v>3.5833333333333353</v>
      </c>
      <c r="B16" s="3">
        <f>AVERAGE('5G'!$J171:$J201) + Calibration!$C$11</f>
        <v>401.21674069645206</v>
      </c>
      <c r="C16" s="3">
        <v>439.7157730570068</v>
      </c>
      <c r="D16" s="3">
        <v>541.00239508332504</v>
      </c>
      <c r="E16" s="3">
        <f t="shared" si="0"/>
        <v>0.21803423879152586</v>
      </c>
      <c r="G16" s="3">
        <f>AVERAGE('6G'!$J15:$J45) + Calibration!$C$11</f>
        <v>409.74051971426684</v>
      </c>
      <c r="H16" s="3">
        <v>507.24145379026095</v>
      </c>
      <c r="I16" s="3">
        <v>564.48713415316195</v>
      </c>
      <c r="J16" s="3">
        <f t="shared" si="1"/>
        <v>0.55218379889732383</v>
      </c>
      <c r="L16" s="3">
        <f>AVERAGE('7G'!$J15:$J45) + Calibration!$C$11</f>
        <v>408.16755442743045</v>
      </c>
      <c r="M16" s="3">
        <v>763.46925225995824</v>
      </c>
      <c r="N16" s="3">
        <v>579.27383022961533</v>
      </c>
      <c r="O16" s="3">
        <f t="shared" si="2"/>
        <v>2.0122047355045702</v>
      </c>
      <c r="Q16" s="3">
        <f>AVERAGE('8G'!$J15:$J45) + Calibration!$C$11</f>
        <v>411.38797280174356</v>
      </c>
      <c r="R16" s="3">
        <v>1153.052791083481</v>
      </c>
      <c r="S16" s="3">
        <v>568.52552035468227</v>
      </c>
      <c r="T16" s="3">
        <f t="shared" si="3"/>
        <v>4.2003217789493528</v>
      </c>
    </row>
    <row r="17" spans="1:20" x14ac:dyDescent="0.25">
      <c r="A17" s="3">
        <f t="shared" si="4"/>
        <v>3.6666666666666687</v>
      </c>
      <c r="B17" s="3">
        <f>AVERAGE('5G'!$J172:$J202) + Calibration!$C$11</f>
        <v>401.19381817744977</v>
      </c>
      <c r="C17" s="3">
        <v>439.33027498069964</v>
      </c>
      <c r="D17" s="3">
        <v>536.65338911886397</v>
      </c>
      <c r="E17" s="3">
        <f t="shared" si="0"/>
        <v>0.21598083950343422</v>
      </c>
      <c r="G17" s="3">
        <f>AVERAGE('6G'!$J16:$J46) + Calibration!$C$11</f>
        <v>410.74618238157882</v>
      </c>
      <c r="H17" s="3">
        <v>501.38313179440638</v>
      </c>
      <c r="I17" s="3">
        <v>567.15867783794658</v>
      </c>
      <c r="J17" s="3">
        <f t="shared" si="1"/>
        <v>0.51331051873032429</v>
      </c>
      <c r="L17" s="3">
        <f>AVERAGE('7G'!$J16:$J46) + Calibration!$C$11</f>
        <v>408.25350563642388</v>
      </c>
      <c r="M17" s="3">
        <v>778.88609194430796</v>
      </c>
      <c r="N17" s="3">
        <v>582.62879206632169</v>
      </c>
      <c r="O17" s="3">
        <f t="shared" si="2"/>
        <v>2.099029218972547</v>
      </c>
      <c r="Q17" s="3">
        <f>AVERAGE('8G'!$J16:$J46) + Calibration!$C$11</f>
        <v>411.8922381358696</v>
      </c>
      <c r="R17" s="3">
        <v>1150.9716718944908</v>
      </c>
      <c r="S17" s="3">
        <v>571.19706403946702</v>
      </c>
      <c r="T17" s="3">
        <f t="shared" si="3"/>
        <v>4.1856797915559607</v>
      </c>
    </row>
    <row r="18" spans="1:20" x14ac:dyDescent="0.25">
      <c r="A18" s="3">
        <f t="shared" si="4"/>
        <v>3.7500000000000022</v>
      </c>
      <c r="B18" s="3">
        <f>AVERAGE('5G'!$J173:$J203) + Calibration!$C$11</f>
        <v>401.31129017799429</v>
      </c>
      <c r="C18" s="3">
        <v>440.10111696491708</v>
      </c>
      <c r="D18" s="3">
        <v>546.40761758868871</v>
      </c>
      <c r="E18" s="3">
        <f t="shared" si="0"/>
        <v>0.21968111502478252</v>
      </c>
      <c r="G18" s="3">
        <f>AVERAGE('6G'!$J17:$J47) + Calibration!$C$11</f>
        <v>410.78486314750484</v>
      </c>
      <c r="H18" s="3">
        <v>499.68727942912801</v>
      </c>
      <c r="I18" s="3">
        <v>567.53143894957384</v>
      </c>
      <c r="J18" s="3">
        <f t="shared" si="1"/>
        <v>0.50348721700733579</v>
      </c>
      <c r="L18" s="3">
        <f>AVERAGE('7G'!$J17:$J47) + Calibration!$C$11</f>
        <v>408.06727180914385</v>
      </c>
      <c r="M18" s="3">
        <v>771.79434568950751</v>
      </c>
      <c r="N18" s="3">
        <v>579.58444999255607</v>
      </c>
      <c r="O18" s="3">
        <f t="shared" si="2"/>
        <v>2.0599207517389009</v>
      </c>
      <c r="Q18" s="3">
        <f>AVERAGE('8G'!$J17:$J47) + Calibration!$C$11</f>
        <v>411.38081282736857</v>
      </c>
      <c r="R18" s="3">
        <v>1157.2154919666521</v>
      </c>
      <c r="S18" s="3">
        <v>580.26787435736992</v>
      </c>
      <c r="T18" s="3">
        <f t="shared" si="3"/>
        <v>4.2239372410063458</v>
      </c>
    </row>
    <row r="19" spans="1:20" x14ac:dyDescent="0.25">
      <c r="A19" s="3">
        <f t="shared" si="4"/>
        <v>3.8333333333333357</v>
      </c>
      <c r="B19" s="3">
        <f>AVERAGE('5G'!$J174:$J204) + Calibration!$C$11</f>
        <v>400.77694235049097</v>
      </c>
      <c r="C19" s="3">
        <v>440.10111696491708</v>
      </c>
      <c r="D19" s="3">
        <v>542.67989464035509</v>
      </c>
      <c r="E19" s="3">
        <f t="shared" si="0"/>
        <v>0.22270732411825997</v>
      </c>
      <c r="G19" s="3">
        <f>AVERAGE('6G'!$J18:$J48) + Calibration!$C$11</f>
        <v>411.24901801293839</v>
      </c>
      <c r="H19" s="3">
        <v>494.29138553960524</v>
      </c>
      <c r="I19" s="3">
        <v>564.1765143902212</v>
      </c>
      <c r="J19" s="3">
        <f t="shared" si="1"/>
        <v>0.47029959666399368</v>
      </c>
      <c r="L19" s="3">
        <f>AVERAGE('7G'!$J18:$J48) + Calibration!$C$11</f>
        <v>408.26210104383671</v>
      </c>
      <c r="M19" s="3">
        <v>741.80859250344679</v>
      </c>
      <c r="N19" s="3">
        <v>585.30033575110645</v>
      </c>
      <c r="O19" s="3">
        <f t="shared" si="2"/>
        <v>1.8889969671417572</v>
      </c>
      <c r="Q19" s="3">
        <f>AVERAGE('8G'!$J18:$J48) + Calibration!$C$11</f>
        <v>411.25761055521548</v>
      </c>
      <c r="R19" s="3">
        <v>1162.6113087719762</v>
      </c>
      <c r="S19" s="3">
        <v>578.59040586480137</v>
      </c>
      <c r="T19" s="3">
        <f t="shared" si="3"/>
        <v>4.2551934843364139</v>
      </c>
    </row>
    <row r="20" spans="1:20" x14ac:dyDescent="0.25">
      <c r="A20" s="3">
        <f t="shared" si="4"/>
        <v>3.9166666666666692</v>
      </c>
      <c r="B20" s="3">
        <f>AVERAGE('5G'!$J175:$J205) + Calibration!$C$11</f>
        <v>399.53060970818518</v>
      </c>
      <c r="C20" s="3">
        <v>439.7157730570068</v>
      </c>
      <c r="D20" s="3">
        <v>545.72419943676698</v>
      </c>
      <c r="E20" s="3">
        <f t="shared" si="0"/>
        <v>0.22758342130309056</v>
      </c>
      <c r="G20" s="3">
        <f>AVERAGE('6G'!$J19:$J49) + Calibration!$C$11</f>
        <v>411.90656811259487</v>
      </c>
      <c r="H20" s="3">
        <v>495.13931172224443</v>
      </c>
      <c r="I20" s="3">
        <v>572.56390034331025</v>
      </c>
      <c r="J20" s="3">
        <f t="shared" si="1"/>
        <v>0.47137776673197118</v>
      </c>
      <c r="L20" s="3">
        <f>AVERAGE('7G'!$J19:$J49) + Calibration!$C$11</f>
        <v>407.96699205599305</v>
      </c>
      <c r="M20" s="3">
        <v>773.02776994845385</v>
      </c>
      <c r="N20" s="3">
        <v>575.91886839290896</v>
      </c>
      <c r="O20" s="3">
        <f t="shared" si="2"/>
        <v>2.067474010125435</v>
      </c>
      <c r="Q20" s="3">
        <f>AVERAGE('8G'!$J19:$J49) + Calibration!$C$11</f>
        <v>411.25761055521554</v>
      </c>
      <c r="R20" s="3">
        <v>1157.6779200729845</v>
      </c>
      <c r="S20" s="3">
        <v>573.93074286004594</v>
      </c>
      <c r="T20" s="3">
        <f t="shared" si="3"/>
        <v>4.2272538821258019</v>
      </c>
    </row>
    <row r="21" spans="1:20" x14ac:dyDescent="0.25">
      <c r="A21" s="3">
        <f t="shared" si="4"/>
        <v>4.0000000000000027</v>
      </c>
      <c r="B21" s="3">
        <f>AVERAGE('5G'!$J176:$J206) + Calibration!$C$11</f>
        <v>398.86446563368355</v>
      </c>
      <c r="C21" s="3">
        <v>439.7157730570068</v>
      </c>
      <c r="D21" s="3">
        <v>548.7064001618462</v>
      </c>
      <c r="E21" s="3">
        <f t="shared" si="0"/>
        <v>0.23135604121855266</v>
      </c>
      <c r="G21" s="3">
        <f>AVERAGE('6G'!$J20:$J50) + Calibration!$C$11</f>
        <v>411.82921087844647</v>
      </c>
      <c r="H21" s="3">
        <v>497.60592898754248</v>
      </c>
      <c r="I21" s="3">
        <v>567.53143894957384</v>
      </c>
      <c r="J21" s="3">
        <f t="shared" si="1"/>
        <v>0.48578523386769495</v>
      </c>
      <c r="L21" s="3">
        <f>AVERAGE('7G'!$J20:$J50) + Calibration!$C$11</f>
        <v>408.40822440242431</v>
      </c>
      <c r="M21" s="3">
        <v>780.11951620325431</v>
      </c>
      <c r="N21" s="3">
        <v>575.60820513972226</v>
      </c>
      <c r="O21" s="3">
        <f t="shared" si="2"/>
        <v>2.1051383265686034</v>
      </c>
      <c r="Q21" s="3">
        <f>AVERAGE('8G'!$J20:$J50) + Calibration!$C$11</f>
        <v>411.66159183848708</v>
      </c>
      <c r="R21" s="3">
        <v>1142.6465013807431</v>
      </c>
      <c r="S21" s="3">
        <v>581.94537391440008</v>
      </c>
      <c r="T21" s="3">
        <f t="shared" si="3"/>
        <v>4.1398375114340578</v>
      </c>
    </row>
    <row r="22" spans="1:20" x14ac:dyDescent="0.25">
      <c r="A22" s="3">
        <f t="shared" si="4"/>
        <v>4.0833333333333357</v>
      </c>
      <c r="B22" s="3">
        <f>AVERAGE('5G'!$J177:$J207) + Calibration!$C$11</f>
        <v>398.77135015261155</v>
      </c>
      <c r="C22" s="3">
        <v>440.10111696491708</v>
      </c>
      <c r="D22" s="3">
        <v>539.32493280364872</v>
      </c>
      <c r="E22" s="3">
        <f t="shared" si="0"/>
        <v>0.23406573344386417</v>
      </c>
      <c r="G22" s="3">
        <f>AVERAGE('6G'!$J21:$J51) + Calibration!$C$11</f>
        <v>411.90656811259487</v>
      </c>
      <c r="H22" s="3">
        <v>497.22043091123487</v>
      </c>
      <c r="I22" s="3">
        <v>573.55794447106496</v>
      </c>
      <c r="J22" s="3">
        <f t="shared" si="1"/>
        <v>0.48316391330200487</v>
      </c>
      <c r="L22" s="3">
        <f>AVERAGE('7G'!$J21:$J51) + Calibration!$C$11</f>
        <v>408.10595257506992</v>
      </c>
      <c r="M22" s="3">
        <v>805.55737876663056</v>
      </c>
      <c r="N22" s="3">
        <v>579.95724838153694</v>
      </c>
      <c r="O22" s="3">
        <f t="shared" si="2"/>
        <v>2.2509142140172633</v>
      </c>
      <c r="Q22" s="3">
        <f>AVERAGE('8G'!$J21:$J51) + Calibration!$C$11</f>
        <v>411.94094257940708</v>
      </c>
      <c r="R22" s="3">
        <v>1132.625478501717</v>
      </c>
      <c r="S22" s="3">
        <v>578.59040586480137</v>
      </c>
      <c r="T22" s="3">
        <f t="shared" si="3"/>
        <v>4.081502691471302</v>
      </c>
    </row>
    <row r="23" spans="1:20" x14ac:dyDescent="0.25">
      <c r="A23" s="3">
        <f t="shared" si="4"/>
        <v>4.1666666666666687</v>
      </c>
      <c r="B23" s="3">
        <f>AVERAGE('5G'!$J178:$J208) + Calibration!$C$11</f>
        <v>398.67823467153949</v>
      </c>
      <c r="C23" s="3">
        <v>439.33027498069964</v>
      </c>
      <c r="D23" s="3">
        <v>548.7064001618462</v>
      </c>
      <c r="E23" s="3">
        <f t="shared" si="0"/>
        <v>0.23022751795734858</v>
      </c>
      <c r="G23" s="3">
        <f>AVERAGE('6G'!$J22:$J52) + Calibration!$C$11</f>
        <v>411.98392534674326</v>
      </c>
      <c r="H23" s="3">
        <v>494.7538136459375</v>
      </c>
      <c r="I23" s="3">
        <v>559.82747114840652</v>
      </c>
      <c r="J23" s="3">
        <f t="shared" si="1"/>
        <v>0.46875644616628492</v>
      </c>
      <c r="L23" s="3">
        <f>AVERAGE('7G'!$J22:$J52) + Calibration!$C$11</f>
        <v>408.37670934114493</v>
      </c>
      <c r="M23" s="3">
        <v>678.90788659129908</v>
      </c>
      <c r="N23" s="3">
        <v>575.91886839290896</v>
      </c>
      <c r="O23" s="3">
        <f t="shared" si="2"/>
        <v>1.532117969841432</v>
      </c>
      <c r="Q23" s="3">
        <f>AVERAGE('8G'!$J22:$J52) + Calibration!$C$11</f>
        <v>412.25037438113651</v>
      </c>
      <c r="R23" s="3">
        <v>1133.0879836922475</v>
      </c>
      <c r="S23" s="3">
        <v>574.24136262298657</v>
      </c>
      <c r="T23" s="3">
        <f t="shared" si="3"/>
        <v>4.0823696026054295</v>
      </c>
    </row>
    <row r="24" spans="1:20" x14ac:dyDescent="0.25">
      <c r="A24" s="3">
        <f t="shared" si="4"/>
        <v>4.2500000000000018</v>
      </c>
      <c r="B24" s="3">
        <f>AVERAGE('5G'!$J179:$J209) + Calibration!$C$11</f>
        <v>399.0421054861186</v>
      </c>
      <c r="C24" s="3">
        <v>439.33027498069964</v>
      </c>
      <c r="D24" s="3">
        <v>539.69769391527586</v>
      </c>
      <c r="E24" s="3">
        <f t="shared" si="0"/>
        <v>0.22816678314894609</v>
      </c>
      <c r="G24" s="3">
        <f>AVERAGE('6G'!$J23:$J53) + Calibration!$C$11</f>
        <v>412.28619860666561</v>
      </c>
      <c r="H24" s="3">
        <v>492.21003509801972</v>
      </c>
      <c r="I24" s="3">
        <v>565.85397666989752</v>
      </c>
      <c r="J24" s="3">
        <f t="shared" si="1"/>
        <v>0.45263820366937851</v>
      </c>
      <c r="L24" s="3">
        <f>AVERAGE('7G'!$J23:$J53) + Calibration!$C$11</f>
        <v>409.36804776200319</v>
      </c>
      <c r="M24" s="3">
        <v>613.46340213123381</v>
      </c>
      <c r="N24" s="3">
        <v>577.59633067258528</v>
      </c>
      <c r="O24" s="3">
        <f t="shared" si="2"/>
        <v>1.1558673686660086</v>
      </c>
      <c r="Q24" s="3">
        <f>AVERAGE('8G'!$J23:$J53) + Calibration!$C$11</f>
        <v>412.90792304822503</v>
      </c>
      <c r="R24" s="3">
        <v>1128.0775878790325</v>
      </c>
      <c r="S24" s="3">
        <v>576.22952543320343</v>
      </c>
      <c r="T24" s="3">
        <f t="shared" si="3"/>
        <v>4.0502699397177517</v>
      </c>
    </row>
    <row r="25" spans="1:20" x14ac:dyDescent="0.25">
      <c r="A25" s="3">
        <f t="shared" si="4"/>
        <v>4.3333333333333348</v>
      </c>
      <c r="B25" s="3">
        <f>AVERAGE('5G'!$J180:$J210) + Calibration!$C$11</f>
        <v>399.4374970922488</v>
      </c>
      <c r="C25" s="3">
        <v>437.24900162331232</v>
      </c>
      <c r="D25" s="3">
        <v>545.04077507195302</v>
      </c>
      <c r="E25" s="3">
        <f t="shared" si="0"/>
        <v>0.21414051477406987</v>
      </c>
      <c r="G25" s="3">
        <f>AVERAGE('6G'!$J24:$J54) + Calibration!$C$11</f>
        <v>413.00678026144897</v>
      </c>
      <c r="H25" s="3">
        <v>492.21003509801972</v>
      </c>
      <c r="I25" s="3">
        <v>569.20893850660389</v>
      </c>
      <c r="J25" s="3">
        <f t="shared" si="1"/>
        <v>0.44855728363179337</v>
      </c>
      <c r="L25" s="3">
        <f>AVERAGE('7G'!$J24:$J54) + Calibration!$C$11</f>
        <v>410.90089398473981</v>
      </c>
      <c r="M25" s="3">
        <v>603.90511569533351</v>
      </c>
      <c r="N25" s="3">
        <v>570.20301991171232</v>
      </c>
      <c r="O25" s="3">
        <f t="shared" si="2"/>
        <v>1.0930541882225591</v>
      </c>
      <c r="Q25" s="3">
        <f>AVERAGE('8G'!$J24:$J54) + Calibration!$C$11</f>
        <v>412.5984898139277</v>
      </c>
      <c r="R25" s="3">
        <v>1138.0986107580586</v>
      </c>
      <c r="S25" s="3">
        <v>573.24732470812432</v>
      </c>
      <c r="T25" s="3">
        <f t="shared" si="3"/>
        <v>4.1087751279506248</v>
      </c>
    </row>
    <row r="26" spans="1:20" x14ac:dyDescent="0.25">
      <c r="A26" s="3">
        <f t="shared" si="4"/>
        <v>4.4166666666666679</v>
      </c>
      <c r="B26" s="3">
        <f>AVERAGE('5G'!$J181:$J211) + Calibration!$C$11</f>
        <v>399.39882062402648</v>
      </c>
      <c r="C26" s="3">
        <v>437.63442261542082</v>
      </c>
      <c r="D26" s="3">
        <v>543.3633127922767</v>
      </c>
      <c r="E26" s="3">
        <f t="shared" si="0"/>
        <v>0.21654233532038022</v>
      </c>
      <c r="G26" s="3">
        <f>AVERAGE('6G'!$J25:$J55) + Calibration!$C$11</f>
        <v>412.74318490231684</v>
      </c>
      <c r="H26" s="3">
        <v>509.32280423184648</v>
      </c>
      <c r="I26" s="3">
        <v>559.45471003677915</v>
      </c>
      <c r="J26" s="3">
        <f t="shared" si="1"/>
        <v>0.54696605322643255</v>
      </c>
      <c r="L26" s="3">
        <f>AVERAGE('7G'!$J25:$J55) + Calibration!$C$11</f>
        <v>411.15589107132303</v>
      </c>
      <c r="M26" s="3">
        <v>638.90134177880759</v>
      </c>
      <c r="N26" s="3">
        <v>572.25324330301589</v>
      </c>
      <c r="O26" s="3">
        <f t="shared" si="2"/>
        <v>1.2898065987267808</v>
      </c>
      <c r="Q26" s="3">
        <f>AVERAGE('8G'!$J25:$J55) + Calibration!$C$11</f>
        <v>413.01679964135656</v>
      </c>
      <c r="R26" s="3">
        <v>1152.6675242597692</v>
      </c>
      <c r="S26" s="3">
        <v>567.84209598986831</v>
      </c>
      <c r="T26" s="3">
        <f t="shared" si="3"/>
        <v>4.1889152226851545</v>
      </c>
    </row>
    <row r="27" spans="1:20" x14ac:dyDescent="0.25">
      <c r="A27" s="3">
        <f t="shared" si="4"/>
        <v>4.5000000000000009</v>
      </c>
      <c r="B27" s="3">
        <f>AVERAGE('5G'!$J182:$J212) + Calibration!$C$11</f>
        <v>399.23550788318084</v>
      </c>
      <c r="C27" s="3">
        <v>436.78649643278163</v>
      </c>
      <c r="D27" s="3">
        <v>542.36923760006061</v>
      </c>
      <c r="E27" s="3">
        <f t="shared" si="0"/>
        <v>0.2126651165568032</v>
      </c>
      <c r="G27" s="3">
        <f>AVERAGE('6G'!$J26:$J56) + Calibration!$C$11</f>
        <v>412.52543314862157</v>
      </c>
      <c r="H27" s="3">
        <v>509.32280423184648</v>
      </c>
      <c r="I27" s="3">
        <v>566.16463371019199</v>
      </c>
      <c r="J27" s="3">
        <f t="shared" si="1"/>
        <v>0.54819926182808854</v>
      </c>
      <c r="L27" s="3">
        <f>AVERAGE('7G'!$J26:$J56) + Calibration!$C$11</f>
        <v>411.41088815790653</v>
      </c>
      <c r="M27" s="3">
        <v>966.43210087282182</v>
      </c>
      <c r="N27" s="3">
        <v>577.2857046967523</v>
      </c>
      <c r="O27" s="3">
        <f t="shared" si="2"/>
        <v>3.1432901090634684</v>
      </c>
      <c r="Q27" s="3">
        <f>AVERAGE('8G'!$J26:$J56) + Calibration!$C$11</f>
        <v>413.11707939450736</v>
      </c>
      <c r="R27" s="3">
        <v>1127.6151597727001</v>
      </c>
      <c r="S27" s="3">
        <v>575.91886839290896</v>
      </c>
      <c r="T27" s="3">
        <f t="shared" si="3"/>
        <v>4.0464665089317844</v>
      </c>
    </row>
    <row r="28" spans="1:20" x14ac:dyDescent="0.25">
      <c r="A28" s="3">
        <f t="shared" si="4"/>
        <v>4.5833333333333339</v>
      </c>
      <c r="B28" s="3">
        <f>AVERAGE('5G'!$J183:$J213) + Calibration!$C$11</f>
        <v>399.07363057537327</v>
      </c>
      <c r="C28" s="3">
        <v>441.79696933019545</v>
      </c>
      <c r="D28" s="3">
        <v>549.38981831376782</v>
      </c>
      <c r="E28" s="3">
        <f t="shared" si="0"/>
        <v>0.2419580460308984</v>
      </c>
      <c r="G28" s="3">
        <f>AVERAGE('6G'!$J27:$J57) + Calibration!$C$11</f>
        <v>413.1142185564068</v>
      </c>
      <c r="H28" s="3">
        <v>510.17073041448566</v>
      </c>
      <c r="I28" s="3">
        <v>562.49901483319115</v>
      </c>
      <c r="J28" s="3">
        <f t="shared" si="1"/>
        <v>0.54966687174243589</v>
      </c>
      <c r="L28" s="3">
        <f>AVERAGE('7G'!$J27:$J57) + Calibration!$C$11</f>
        <v>411.82203801096045</v>
      </c>
      <c r="M28" s="3">
        <v>1021.0076362712223</v>
      </c>
      <c r="N28" s="3">
        <v>578.96316697642862</v>
      </c>
      <c r="O28" s="3">
        <f t="shared" si="2"/>
        <v>3.4500430284976287</v>
      </c>
      <c r="Q28" s="3">
        <f>AVERAGE('8G'!$J27:$J57) + Calibration!$C$11</f>
        <v>413.66002262942368</v>
      </c>
      <c r="R28" s="3">
        <v>1110.1168925625664</v>
      </c>
      <c r="S28" s="3">
        <v>570.88640078628021</v>
      </c>
      <c r="T28" s="3">
        <f t="shared" si="3"/>
        <v>3.9442924711683185</v>
      </c>
    </row>
    <row r="29" spans="1:20" x14ac:dyDescent="0.25">
      <c r="A29" s="3">
        <f t="shared" si="4"/>
        <v>4.666666666666667</v>
      </c>
      <c r="B29" s="3">
        <f>AVERAGE('5G'!$J184:$J214) + Calibration!$C$11</f>
        <v>398.85587882167795</v>
      </c>
      <c r="C29" s="3">
        <v>447.65529132605002</v>
      </c>
      <c r="D29" s="3">
        <v>552.06136199855246</v>
      </c>
      <c r="E29" s="3">
        <f t="shared" si="0"/>
        <v>0.27636909570137363</v>
      </c>
      <c r="G29" s="3">
        <f>AVERAGE('6G'!$J28:$J58) + Calibration!$C$11</f>
        <v>413.03686132225835</v>
      </c>
      <c r="H29" s="3">
        <v>551.79619756223065</v>
      </c>
      <c r="I29" s="3">
        <v>569.89236287141784</v>
      </c>
      <c r="J29" s="3">
        <f t="shared" si="1"/>
        <v>0.78584536798118665</v>
      </c>
      <c r="L29" s="3">
        <f>AVERAGE('7G'!$J28:$J58) + Calibration!$C$11</f>
        <v>412.55121364058874</v>
      </c>
      <c r="M29" s="3">
        <v>825.98461426419567</v>
      </c>
      <c r="N29" s="3">
        <v>578.96316697642862</v>
      </c>
      <c r="O29" s="3">
        <f t="shared" si="2"/>
        <v>2.341426037718243</v>
      </c>
      <c r="Q29" s="3">
        <f>AVERAGE('8G'!$J28:$J58) + Calibration!$C$11</f>
        <v>414.04681596300514</v>
      </c>
      <c r="R29" s="3">
        <v>1103.1023846745841</v>
      </c>
      <c r="S29" s="3">
        <v>574.55202587617327</v>
      </c>
      <c r="T29" s="3">
        <f t="shared" si="3"/>
        <v>3.902376168888372</v>
      </c>
    </row>
    <row r="30" spans="1:20" x14ac:dyDescent="0.25">
      <c r="A30" s="3">
        <f t="shared" si="4"/>
        <v>4.75</v>
      </c>
      <c r="B30" s="3">
        <f>AVERAGE('5G'!$J185:$J215) + Calibration!$C$11</f>
        <v>398.73267654952491</v>
      </c>
      <c r="C30" s="3">
        <v>447.19286321971776</v>
      </c>
      <c r="D30" s="3">
        <v>543.3633127922767</v>
      </c>
      <c r="E30" s="3">
        <f t="shared" si="0"/>
        <v>0.27444793451890542</v>
      </c>
      <c r="G30" s="3">
        <f>AVERAGE('6G'!$J29:$J59) + Calibration!$C$11</f>
        <v>412.78902850775364</v>
      </c>
      <c r="H30" s="3">
        <v>611.38212877384626</v>
      </c>
      <c r="I30" s="3">
        <v>571.88048219138864</v>
      </c>
      <c r="J30" s="3">
        <f t="shared" si="1"/>
        <v>1.1247060715772952</v>
      </c>
      <c r="L30" s="3">
        <f>AVERAGE('7G'!$J29:$J59) + Calibration!$C$11</f>
        <v>413.24027880152471</v>
      </c>
      <c r="M30" s="3">
        <v>811.41570076248468</v>
      </c>
      <c r="N30" s="3">
        <v>574.24136262298657</v>
      </c>
      <c r="O30" s="3">
        <f t="shared" si="2"/>
        <v>2.2550144694468259</v>
      </c>
      <c r="Q30" s="3">
        <f>AVERAGE('8G'!$J29:$J59) + Calibration!$C$11</f>
        <v>414.68860638317005</v>
      </c>
      <c r="R30" s="3">
        <v>1091.3855094302796</v>
      </c>
      <c r="S30" s="3">
        <v>572.25324330301589</v>
      </c>
      <c r="T30" s="3">
        <f t="shared" si="3"/>
        <v>3.8323844809052638</v>
      </c>
    </row>
    <row r="31" spans="1:20" x14ac:dyDescent="0.25">
      <c r="A31" s="3">
        <f t="shared" si="4"/>
        <v>4.833333333333333</v>
      </c>
      <c r="B31" s="3">
        <f>AVERAGE('5G'!$J186:$J216) + Calibration!$C$11</f>
        <v>398.67107326459649</v>
      </c>
      <c r="C31" s="3">
        <v>447.19286321971776</v>
      </c>
      <c r="D31" s="3">
        <v>551.06728059344414</v>
      </c>
      <c r="E31" s="3">
        <f t="shared" si="0"/>
        <v>0.27479681667289402</v>
      </c>
      <c r="G31" s="3">
        <f>AVERAGE('6G'!$J30:$J60) + Calibration!$C$11</f>
        <v>412.29335714847264</v>
      </c>
      <c r="H31" s="3">
        <v>630.9616693413675</v>
      </c>
      <c r="I31" s="3">
        <v>570.57578102333957</v>
      </c>
      <c r="J31" s="3">
        <f t="shared" si="1"/>
        <v>1.2383994109331058</v>
      </c>
      <c r="L31" s="3">
        <f>AVERAGE('7G'!$J30:$J60) + Calibration!$C$11</f>
        <v>413.39499756752525</v>
      </c>
      <c r="M31" s="3">
        <v>813.8823180277825</v>
      </c>
      <c r="N31" s="3">
        <v>571.88048219138864</v>
      </c>
      <c r="O31" s="3">
        <f t="shared" si="2"/>
        <v>2.2681076044829682</v>
      </c>
      <c r="Q31" s="3">
        <f>AVERAGE('8G'!$J30:$J60) + Calibration!$C$11</f>
        <v>415.61690751862983</v>
      </c>
      <c r="R31" s="3">
        <v>1085.9896155407571</v>
      </c>
      <c r="S31" s="3">
        <v>577.2857046967523</v>
      </c>
      <c r="T31" s="3">
        <f t="shared" si="3"/>
        <v>3.7965682288154068</v>
      </c>
    </row>
    <row r="32" spans="1:20" x14ac:dyDescent="0.25">
      <c r="A32" s="3">
        <f t="shared" si="4"/>
        <v>4.9166666666666661</v>
      </c>
      <c r="B32" s="3">
        <f>AVERAGE('5G'!$J187:$J217) + Calibration!$C$11</f>
        <v>400.16524301911073</v>
      </c>
      <c r="C32" s="3">
        <v>446.80736514341083</v>
      </c>
      <c r="D32" s="3">
        <v>545.04077507195302</v>
      </c>
      <c r="E32" s="3">
        <f t="shared" si="0"/>
        <v>0.26415156354456037</v>
      </c>
      <c r="G32" s="3">
        <f>AVERAGE('6G'!$J31:$J61) + Calibration!$C$11</f>
        <v>412.2389181356229</v>
      </c>
      <c r="H32" s="3">
        <v>638.90134177880759</v>
      </c>
      <c r="I32" s="3">
        <v>572.87456359649696</v>
      </c>
      <c r="J32" s="3">
        <f t="shared" si="1"/>
        <v>1.2836730164760959</v>
      </c>
      <c r="L32" s="3">
        <f>AVERAGE('7G'!$J31:$J61) + Calibration!$C$11</f>
        <v>414.17718250723698</v>
      </c>
      <c r="M32" s="3">
        <v>863.44745761296713</v>
      </c>
      <c r="N32" s="3">
        <v>584.30625434599801</v>
      </c>
      <c r="O32" s="3">
        <f t="shared" si="2"/>
        <v>2.5443834932511487</v>
      </c>
      <c r="Q32" s="3">
        <f>AVERAGE('8G'!$J31:$J61) + Calibration!$C$11</f>
        <v>415.98077833320895</v>
      </c>
      <c r="R32" s="3">
        <v>1075.5831716696227</v>
      </c>
      <c r="S32" s="3">
        <v>572.25324330301589</v>
      </c>
      <c r="T32" s="3">
        <f t="shared" si="3"/>
        <v>3.735571959037709</v>
      </c>
    </row>
    <row r="33" spans="1:20" x14ac:dyDescent="0.25">
      <c r="A33" s="3">
        <f t="shared" si="4"/>
        <v>4.9999999999999991</v>
      </c>
      <c r="B33" s="3">
        <f>AVERAGE('5G'!$J188:$J218) + Calibration!$C$11</f>
        <v>400.21968203196047</v>
      </c>
      <c r="C33" s="3">
        <v>447.19286321971776</v>
      </c>
      <c r="D33" s="3">
        <v>556.47250931170004</v>
      </c>
      <c r="E33" s="3">
        <f t="shared" si="0"/>
        <v>0.2660264732882629</v>
      </c>
      <c r="G33" s="3">
        <f>AVERAGE('6G'!$J32:$J62) + Calibration!$C$11</f>
        <v>412.44091164239455</v>
      </c>
      <c r="H33" s="3">
        <v>625.95104227555726</v>
      </c>
      <c r="I33" s="3">
        <v>571.88048219138864</v>
      </c>
      <c r="J33" s="3">
        <f t="shared" si="1"/>
        <v>1.2091867237312064</v>
      </c>
      <c r="L33" s="3">
        <f>AVERAGE('7G'!$J32:$J62) + Calibration!$C$11</f>
        <v>414.49521258151515</v>
      </c>
      <c r="M33" s="3">
        <v>935.98384249623064</v>
      </c>
      <c r="N33" s="3">
        <v>582.31813502602733</v>
      </c>
      <c r="O33" s="3">
        <f t="shared" si="2"/>
        <v>2.9533827083505528</v>
      </c>
      <c r="Q33" s="3">
        <f>AVERAGE('8G'!$J32:$J62) + Calibration!$C$11</f>
        <v>415.51519376500903</v>
      </c>
      <c r="R33" s="3">
        <v>1100.1731080503589</v>
      </c>
      <c r="S33" s="3">
        <v>563.80371600124022</v>
      </c>
      <c r="T33" s="3">
        <f t="shared" si="3"/>
        <v>3.8774706277227859</v>
      </c>
    </row>
    <row r="34" spans="1:20" x14ac:dyDescent="0.25">
      <c r="A34" s="3">
        <f t="shared" si="4"/>
        <v>5.0833333333333321</v>
      </c>
      <c r="B34" s="3">
        <f>AVERAGE('5G'!$J189:$J219) + Calibration!$C$11</f>
        <v>400.12656655088841</v>
      </c>
      <c r="C34" s="3">
        <v>447.19286321971776</v>
      </c>
      <c r="D34" s="3">
        <v>548.7064001618462</v>
      </c>
      <c r="E34" s="3">
        <f t="shared" si="0"/>
        <v>0.26655382064715533</v>
      </c>
      <c r="G34" s="3">
        <f>AVERAGE('6G'!$J33:$J63) + Calibration!$C$11</f>
        <v>412.96666549505295</v>
      </c>
      <c r="H34" s="3">
        <v>623.48442501025943</v>
      </c>
      <c r="I34" s="3">
        <v>570.88640078628021</v>
      </c>
      <c r="J34" s="3">
        <f t="shared" si="1"/>
        <v>1.1922398209421949</v>
      </c>
      <c r="L34" s="3">
        <f>AVERAGE('7G'!$J33:$J63) + Calibration!$C$11</f>
        <v>414.85908769379796</v>
      </c>
      <c r="M34" s="3">
        <v>958.87769525909357</v>
      </c>
      <c r="N34" s="3">
        <v>574.24136262298657</v>
      </c>
      <c r="O34" s="3">
        <f t="shared" si="2"/>
        <v>3.0809782925987266</v>
      </c>
      <c r="Q34" s="3">
        <f>AVERAGE('8G'!$J33:$J63) + Calibration!$C$11</f>
        <v>415.01952240572797</v>
      </c>
      <c r="R34" s="3">
        <v>1118.0565650000065</v>
      </c>
      <c r="S34" s="3">
        <v>569.5196017597907</v>
      </c>
      <c r="T34" s="3">
        <f t="shared" si="3"/>
        <v>3.9815584191498457</v>
      </c>
    </row>
    <row r="35" spans="1:20" x14ac:dyDescent="0.25">
      <c r="A35" s="3">
        <f t="shared" si="4"/>
        <v>5.1666666666666652</v>
      </c>
      <c r="B35" s="3">
        <f>AVERAGE('5G'!$J190:$J220) + Calibration!$C$11</f>
        <v>401.73677287290923</v>
      </c>
      <c r="C35" s="3">
        <v>449.73664176763555</v>
      </c>
      <c r="D35" s="3">
        <v>548.7064001618462</v>
      </c>
      <c r="E35" s="3">
        <f t="shared" si="0"/>
        <v>0.27184098495102782</v>
      </c>
      <c r="G35" s="3">
        <f>AVERAGE('6G'!$J34:$J64) + Calibration!$C$11</f>
        <v>412.58703643355005</v>
      </c>
      <c r="H35" s="3">
        <v>611.76754976595498</v>
      </c>
      <c r="I35" s="3">
        <v>574.55202587617327</v>
      </c>
      <c r="J35" s="3">
        <f t="shared" si="1"/>
        <v>1.1280328087162999</v>
      </c>
      <c r="L35" s="3">
        <f>AVERAGE('7G'!$J34:$J64) + Calibration!$C$11</f>
        <v>414.56398013852214</v>
      </c>
      <c r="M35" s="3">
        <v>972.67592094498355</v>
      </c>
      <c r="N35" s="3">
        <v>579.58444999255607</v>
      </c>
      <c r="O35" s="3">
        <f t="shared" si="2"/>
        <v>3.1607940437192994</v>
      </c>
      <c r="Q35" s="3">
        <f>AVERAGE('8G'!$J34:$J64) + Calibration!$C$11</f>
        <v>414.77168529351968</v>
      </c>
      <c r="R35" s="3">
        <v>1120.600343547924</v>
      </c>
      <c r="S35" s="3">
        <v>576.22952543320343</v>
      </c>
      <c r="T35" s="3">
        <f t="shared" si="3"/>
        <v>3.9973683696377873</v>
      </c>
    </row>
    <row r="36" spans="1:20" x14ac:dyDescent="0.25">
      <c r="A36" s="3">
        <f t="shared" si="4"/>
        <v>5.2499999999999982</v>
      </c>
      <c r="B36" s="3">
        <f>AVERAGE('5G'!$J191:$J221) + Calibration!$C$11</f>
        <v>403.10630635480027</v>
      </c>
      <c r="C36" s="3">
        <v>449.73664176763555</v>
      </c>
      <c r="D36" s="3">
        <v>550.75666083050339</v>
      </c>
      <c r="E36" s="3">
        <f t="shared" si="0"/>
        <v>0.26408481104444503</v>
      </c>
      <c r="G36" s="3">
        <f>AVERAGE('6G'!$J35:$J65) + Calibration!$C$11</f>
        <v>412.08420509989406</v>
      </c>
      <c r="H36" s="3">
        <v>596.35071008160526</v>
      </c>
      <c r="I36" s="3">
        <v>574.55202587617327</v>
      </c>
      <c r="J36" s="3">
        <f t="shared" si="1"/>
        <v>1.0435692713572244</v>
      </c>
      <c r="L36" s="3">
        <f>AVERAGE('7G'!$J35:$J65) + Calibration!$C$11</f>
        <v>415.16708979276103</v>
      </c>
      <c r="M36" s="3">
        <v>933.90249205464511</v>
      </c>
      <c r="N36" s="3">
        <v>582.93941182926244</v>
      </c>
      <c r="O36" s="3">
        <f t="shared" si="2"/>
        <v>2.9377901633254488</v>
      </c>
      <c r="Q36" s="3">
        <f>AVERAGE('8G'!$J35:$J65) + Calibration!$C$11</f>
        <v>414.27601823194226</v>
      </c>
      <c r="R36" s="3">
        <v>1098.4772556850805</v>
      </c>
      <c r="S36" s="3">
        <v>571.56982515109416</v>
      </c>
      <c r="T36" s="3">
        <f t="shared" si="3"/>
        <v>3.8748842981612404</v>
      </c>
    </row>
    <row r="37" spans="1:20" x14ac:dyDescent="0.25">
      <c r="A37" s="3">
        <f t="shared" si="4"/>
        <v>5.3333333333333313</v>
      </c>
      <c r="B37" s="3">
        <f>AVERAGE('5G'!$J192:$J222) + Calibration!$C$11</f>
        <v>404.00452642945072</v>
      </c>
      <c r="C37" s="3">
        <v>447.19286321971776</v>
      </c>
      <c r="D37" s="3">
        <v>543.3633127922767</v>
      </c>
      <c r="E37" s="3">
        <f t="shared" si="0"/>
        <v>0.24459150163955556</v>
      </c>
      <c r="G37" s="3">
        <f>AVERAGE('6G'!$J36:$J66) + Calibration!$C$11</f>
        <v>411.42665929794123</v>
      </c>
      <c r="H37" s="3">
        <v>574.69005032509335</v>
      </c>
      <c r="I37" s="3">
        <v>572.87456359649696</v>
      </c>
      <c r="J37" s="3">
        <f t="shared" si="1"/>
        <v>0.92462088012373689</v>
      </c>
      <c r="L37" s="3">
        <f>AVERAGE('7G'!$J36:$J66) + Calibration!$C$11</f>
        <v>415.20576626098335</v>
      </c>
      <c r="M37" s="3">
        <v>930.9732154304204</v>
      </c>
      <c r="N37" s="3">
        <v>581.94537391440008</v>
      </c>
      <c r="O37" s="3">
        <f t="shared" si="2"/>
        <v>2.920981548833006</v>
      </c>
      <c r="Q37" s="3">
        <f>AVERAGE('8G'!$J36:$J66) + Calibration!$C$11</f>
        <v>414.02102114535893</v>
      </c>
      <c r="R37" s="3">
        <v>1123.452458889529</v>
      </c>
      <c r="S37" s="3">
        <v>571.56982515109416</v>
      </c>
      <c r="T37" s="3">
        <f t="shared" si="3"/>
        <v>4.0177722404735032</v>
      </c>
    </row>
    <row r="38" spans="1:20" x14ac:dyDescent="0.25">
      <c r="A38" s="3">
        <f t="shared" si="4"/>
        <v>5.4166666666666643</v>
      </c>
      <c r="B38" s="3">
        <f>AVERAGE('5G'!$J193:$J223) + Calibration!$C$11</f>
        <v>405.24226509691152</v>
      </c>
      <c r="C38" s="3">
        <v>446.80736514341083</v>
      </c>
      <c r="D38" s="3">
        <v>547.71231875673766</v>
      </c>
      <c r="E38" s="3">
        <f t="shared" si="0"/>
        <v>0.23539851246280802</v>
      </c>
      <c r="G38" s="3">
        <f>AVERAGE('6G'!$J37:$J67) + Calibration!$C$11</f>
        <v>410.24192277772431</v>
      </c>
      <c r="H38" s="3">
        <v>566.36511106394141</v>
      </c>
      <c r="I38" s="3">
        <v>572.87456359649696</v>
      </c>
      <c r="J38" s="3">
        <f t="shared" si="1"/>
        <v>0.88418327496896398</v>
      </c>
      <c r="L38" s="3">
        <f>AVERAGE('7G'!$J37:$J67) + Calibration!$C$11</f>
        <v>415.63124036049089</v>
      </c>
      <c r="M38" s="3">
        <v>929.27736306514203</v>
      </c>
      <c r="N38" s="3">
        <v>582.62879206632169</v>
      </c>
      <c r="O38" s="3">
        <f t="shared" si="2"/>
        <v>2.9089676936107178</v>
      </c>
      <c r="Q38" s="3">
        <f>AVERAGE('8G'!$J37:$J67) + Calibration!$C$11</f>
        <v>413.75026437928403</v>
      </c>
      <c r="R38" s="3">
        <v>1108.4982785641066</v>
      </c>
      <c r="S38" s="3">
        <v>569.20893850660389</v>
      </c>
      <c r="T38" s="3">
        <f t="shared" si="3"/>
        <v>3.9346145899478215</v>
      </c>
    </row>
    <row r="39" spans="1:20" x14ac:dyDescent="0.25">
      <c r="A39" s="3">
        <f t="shared" si="4"/>
        <v>5.4999999999999973</v>
      </c>
      <c r="B39" s="3">
        <f>AVERAGE('5G'!$J194:$J224) + Calibration!$C$11</f>
        <v>406.10180727077164</v>
      </c>
      <c r="C39" s="3">
        <v>447.19286321971776</v>
      </c>
      <c r="D39" s="3">
        <v>553.11754747499367</v>
      </c>
      <c r="E39" s="3">
        <f t="shared" si="0"/>
        <v>0.23271382566352306</v>
      </c>
      <c r="G39" s="3">
        <f>AVERAGE('6G'!$J38:$J68) + Calibration!$C$11</f>
        <v>409.96256917166852</v>
      </c>
      <c r="H39" s="3">
        <v>564.28376062235589</v>
      </c>
      <c r="I39" s="3">
        <v>571.56982515109416</v>
      </c>
      <c r="J39" s="3">
        <f t="shared" si="1"/>
        <v>0.87397790137256115</v>
      </c>
      <c r="L39" s="3">
        <f>AVERAGE('7G'!$J38:$J68) + Calibration!$C$11</f>
        <v>416.45210176842494</v>
      </c>
      <c r="M39" s="3">
        <v>916.40430192870986</v>
      </c>
      <c r="N39" s="3">
        <v>584.61691138629249</v>
      </c>
      <c r="O39" s="3">
        <f t="shared" si="2"/>
        <v>2.8314139527772175</v>
      </c>
      <c r="Q39" s="3">
        <f>AVERAGE('8G'!$J38:$J68) + Calibration!$C$11</f>
        <v>413.75026437928403</v>
      </c>
      <c r="R39" s="3">
        <v>1146.8089710113193</v>
      </c>
      <c r="S39" s="3">
        <v>574.24136262298657</v>
      </c>
      <c r="T39" s="3">
        <f t="shared" si="3"/>
        <v>4.1515821902520464</v>
      </c>
    </row>
    <row r="40" spans="1:20" x14ac:dyDescent="0.25">
      <c r="A40" s="3">
        <f t="shared" si="4"/>
        <v>5.5833333333333304</v>
      </c>
      <c r="B40" s="3">
        <f>AVERAGE('5G'!$J195:$J225) + Calibration!$C$11</f>
        <v>405.45858285013679</v>
      </c>
      <c r="C40" s="3">
        <v>447.19286321971776</v>
      </c>
      <c r="D40" s="3">
        <v>553.73882427822878</v>
      </c>
      <c r="E40" s="3">
        <f t="shared" si="0"/>
        <v>0.23635664311440871</v>
      </c>
      <c r="G40" s="3">
        <f>AVERAGE('6G'!$J39:$J69) + Calibration!$C$11</f>
        <v>409.79352329407862</v>
      </c>
      <c r="H40" s="3">
        <v>554.33997611014843</v>
      </c>
      <c r="I40" s="3">
        <v>573.55794447106496</v>
      </c>
      <c r="J40" s="3">
        <f t="shared" si="1"/>
        <v>0.8186199464602042</v>
      </c>
      <c r="L40" s="3">
        <f>AVERAGE('7G'!$J39:$J69) + Calibration!$C$11</f>
        <v>416.75437359577944</v>
      </c>
      <c r="M40" s="3">
        <v>916.78980000501656</v>
      </c>
      <c r="N40" s="3">
        <v>578.2797488245069</v>
      </c>
      <c r="O40" s="3">
        <f t="shared" si="2"/>
        <v>2.8318852937623058</v>
      </c>
      <c r="Q40" s="3">
        <f>AVERAGE('8G'!$J39:$J69) + Calibration!$C$11</f>
        <v>413.72734615798538</v>
      </c>
      <c r="R40" s="3">
        <v>1150.5861738181832</v>
      </c>
      <c r="S40" s="3">
        <v>572.25324330301589</v>
      </c>
      <c r="T40" s="3">
        <f t="shared" si="3"/>
        <v>4.1731036791022449</v>
      </c>
    </row>
    <row r="41" spans="1:20" x14ac:dyDescent="0.25">
      <c r="A41" s="3">
        <f t="shared" si="4"/>
        <v>5.6666666666666634</v>
      </c>
      <c r="B41" s="3">
        <f>AVERAGE('5G'!$J196:$J226) + Calibration!$C$11</f>
        <v>405.61330018356932</v>
      </c>
      <c r="C41" s="3">
        <v>451.81799220922153</v>
      </c>
      <c r="D41" s="3">
        <v>556.47250931170004</v>
      </c>
      <c r="E41" s="3">
        <f t="shared" si="0"/>
        <v>0.26167423534342577</v>
      </c>
      <c r="G41" s="3">
        <f>AVERAGE('6G'!$J40:$J70) + Calibration!$C$11</f>
        <v>409.91672556623172</v>
      </c>
      <c r="H41" s="3">
        <v>551.79619756223065</v>
      </c>
      <c r="I41" s="3">
        <v>573.24732470812432</v>
      </c>
      <c r="J41" s="3">
        <f t="shared" si="1"/>
        <v>0.80351584910186291</v>
      </c>
      <c r="L41" s="3">
        <f>AVERAGE('7G'!$J40:$J70) + Calibration!$C$11</f>
        <v>416.42917781685469</v>
      </c>
      <c r="M41" s="3">
        <v>906.38351030227864</v>
      </c>
      <c r="N41" s="3">
        <v>575.91886839290896</v>
      </c>
      <c r="O41" s="3">
        <f t="shared" si="2"/>
        <v>2.7747923357035331</v>
      </c>
      <c r="Q41" s="3">
        <f>AVERAGE('8G'!$J40:$J70) + Calibration!$C$11</f>
        <v>413.13999331810231</v>
      </c>
      <c r="R41" s="3">
        <v>1147.6568971939585</v>
      </c>
      <c r="S41" s="3">
        <v>576.60228654483058</v>
      </c>
      <c r="T41" s="3">
        <f t="shared" si="3"/>
        <v>4.1598404997879026</v>
      </c>
    </row>
    <row r="42" spans="1:20" x14ac:dyDescent="0.25">
      <c r="A42" s="3">
        <f t="shared" si="4"/>
        <v>5.7499999999999964</v>
      </c>
      <c r="B42" s="3">
        <f>AVERAGE('5G'!$J197:$J227) + Calibration!$C$11</f>
        <v>405.6978202572285</v>
      </c>
      <c r="C42" s="3">
        <v>452.66591839186071</v>
      </c>
      <c r="D42" s="3">
        <v>551.06728059344414</v>
      </c>
      <c r="E42" s="3">
        <f t="shared" si="0"/>
        <v>0.265997686081133</v>
      </c>
      <c r="G42" s="3">
        <f>AVERAGE('6G'!$J41:$J71) + Calibration!$C$11</f>
        <v>409.60012805985571</v>
      </c>
      <c r="H42" s="3">
        <v>546.40030367270833</v>
      </c>
      <c r="I42" s="3">
        <v>574.92478698780064</v>
      </c>
      <c r="J42" s="3">
        <f t="shared" si="1"/>
        <v>0.77474991778898827</v>
      </c>
      <c r="L42" s="3">
        <f>AVERAGE('7G'!$J41:$J71) + Calibration!$C$11</f>
        <v>416.64549413751212</v>
      </c>
      <c r="M42" s="3">
        <v>900.52495705382921</v>
      </c>
      <c r="N42" s="3">
        <v>580.26787435736992</v>
      </c>
      <c r="O42" s="3">
        <f t="shared" si="2"/>
        <v>2.740388105751637</v>
      </c>
      <c r="Q42" s="3">
        <f>AVERAGE('8G'!$J41:$J71) + Calibration!$C$11</f>
        <v>413.08555430525257</v>
      </c>
      <c r="R42" s="3">
        <v>1172.2468335746951</v>
      </c>
      <c r="S42" s="3">
        <v>578.59040586480137</v>
      </c>
      <c r="T42" s="3">
        <f t="shared" si="3"/>
        <v>4.299410699347999</v>
      </c>
    </row>
    <row r="43" spans="1:20" x14ac:dyDescent="0.25">
      <c r="A43" s="3">
        <f t="shared" si="4"/>
        <v>5.8333333333333295</v>
      </c>
      <c r="B43" s="3">
        <f>AVERAGE('5G'!$J198:$J228) + Calibration!$C$11</f>
        <v>406.32528356580389</v>
      </c>
      <c r="C43" s="3">
        <v>459.29515945613093</v>
      </c>
      <c r="D43" s="3">
        <v>563.18243298511288</v>
      </c>
      <c r="E43" s="3">
        <f t="shared" si="0"/>
        <v>0.29998797009927347</v>
      </c>
      <c r="G43" s="3">
        <f>AVERAGE('6G'!$J42:$J72) + Calibration!$C$11</f>
        <v>409.16749112083733</v>
      </c>
      <c r="H43" s="3">
        <v>546.40030367270833</v>
      </c>
      <c r="I43" s="3">
        <v>576.91290630777132</v>
      </c>
      <c r="J43" s="3">
        <f t="shared" si="1"/>
        <v>0.77720010055692235</v>
      </c>
      <c r="L43" s="3">
        <f>AVERAGE('7G'!$J42:$J72) + Calibration!$C$11</f>
        <v>416.28162189036499</v>
      </c>
      <c r="M43" s="3">
        <v>918.48565237029538</v>
      </c>
      <c r="N43" s="3">
        <v>576.22952543320343</v>
      </c>
      <c r="O43" s="3">
        <f t="shared" si="2"/>
        <v>2.8441668995275005</v>
      </c>
      <c r="Q43" s="3">
        <f>AVERAGE('8G'!$J42:$J72) + Calibration!$C$11</f>
        <v>412.93943381180077</v>
      </c>
      <c r="R43" s="3">
        <v>1175.9468750989388</v>
      </c>
      <c r="S43" s="3">
        <v>577.2857046967523</v>
      </c>
      <c r="T43" s="3">
        <f t="shared" si="3"/>
        <v>4.3211929353258656</v>
      </c>
    </row>
    <row r="44" spans="1:20" x14ac:dyDescent="0.25">
      <c r="A44" s="3">
        <f t="shared" si="4"/>
        <v>5.9166666666666625</v>
      </c>
      <c r="B44" s="3">
        <f>AVERAGE('5G'!$J199:$J229) + Calibration!$C$11</f>
        <v>406.99142764030546</v>
      </c>
      <c r="C44" s="3">
        <v>493.0579612806589</v>
      </c>
      <c r="D44" s="3">
        <v>555.41632383525882</v>
      </c>
      <c r="E44" s="3">
        <f t="shared" si="0"/>
        <v>0.48742656625641284</v>
      </c>
      <c r="G44" s="3">
        <f>AVERAGE('6G'!$J43:$J73) + Calibration!$C$11</f>
        <v>409.33080386168285</v>
      </c>
      <c r="H44" s="3">
        <v>544.70445130742996</v>
      </c>
      <c r="I44" s="3">
        <v>575.60820513972226</v>
      </c>
      <c r="J44" s="3">
        <f t="shared" si="1"/>
        <v>0.76667096193065354</v>
      </c>
      <c r="L44" s="3">
        <f>AVERAGE('7G'!$J43:$J73) + Calibration!$C$11</f>
        <v>416.00227258201289</v>
      </c>
      <c r="M44" s="3">
        <v>990.5593778946311</v>
      </c>
      <c r="N44" s="3">
        <v>579.58444999255607</v>
      </c>
      <c r="O44" s="3">
        <f t="shared" si="2"/>
        <v>3.2539290838761796</v>
      </c>
      <c r="Q44" s="3">
        <f>AVERAGE('8G'!$J43:$J73) + Calibration!$C$11</f>
        <v>412.76179825706953</v>
      </c>
      <c r="R44" s="3">
        <v>1148.0423952702656</v>
      </c>
      <c r="S44" s="3">
        <v>579.27383022961533</v>
      </c>
      <c r="T44" s="3">
        <f t="shared" si="3"/>
        <v>4.1641655760732181</v>
      </c>
    </row>
    <row r="45" spans="1:20" x14ac:dyDescent="0.25">
      <c r="A45" s="3">
        <f t="shared" si="4"/>
        <v>5.9999999999999956</v>
      </c>
      <c r="B45" s="3">
        <f>AVERAGE('5G'!$J200:$J230) + Calibration!$C$11</f>
        <v>406.49719457919821</v>
      </c>
      <c r="C45" s="3">
        <v>492.67246320435174</v>
      </c>
      <c r="D45" s="3">
        <v>558.1500088687302</v>
      </c>
      <c r="E45" s="3">
        <f t="shared" si="0"/>
        <v>0.48804237263354111</v>
      </c>
      <c r="G45" s="3">
        <f>AVERAGE('6G'!$J44:$J74) + Calibration!$C$11</f>
        <v>409.09156502202319</v>
      </c>
      <c r="H45" s="3">
        <v>546.78557049642018</v>
      </c>
      <c r="I45" s="3">
        <v>570.88640078628021</v>
      </c>
      <c r="J45" s="3">
        <f t="shared" si="1"/>
        <v>0.77981200640580861</v>
      </c>
      <c r="L45" s="3">
        <f>AVERAGE('7G'!$J44:$J74) + Calibration!$C$11</f>
        <v>416.25010682908555</v>
      </c>
      <c r="M45" s="3">
        <v>1080.9790655591448</v>
      </c>
      <c r="N45" s="3">
        <v>572.25324330301589</v>
      </c>
      <c r="O45" s="3">
        <f t="shared" si="2"/>
        <v>3.7646055922145187</v>
      </c>
      <c r="Q45" s="3">
        <f>AVERAGE('8G'!$J44:$J74) + Calibration!$C$11</f>
        <v>413.1715098119497</v>
      </c>
      <c r="R45" s="3">
        <v>1118.0565650000065</v>
      </c>
      <c r="S45" s="3">
        <v>574.92478698780064</v>
      </c>
      <c r="T45" s="3">
        <f t="shared" si="3"/>
        <v>3.9920243969798341</v>
      </c>
    </row>
    <row r="46" spans="1:20" x14ac:dyDescent="0.25">
      <c r="A46" s="3">
        <f t="shared" si="4"/>
        <v>6.0833333333333286</v>
      </c>
      <c r="B46" s="3">
        <f>AVERAGE('5G'!$J201:$J231) + Calibration!$C$11</f>
        <v>407.17909976575919</v>
      </c>
      <c r="C46" s="3">
        <v>487.19963928480456</v>
      </c>
      <c r="D46" s="3">
        <v>559.82747114840652</v>
      </c>
      <c r="E46" s="3">
        <f t="shared" si="0"/>
        <v>0.45318586862973487</v>
      </c>
      <c r="G46" s="3">
        <f>AVERAGE('6G'!$J45:$J75) + Calibration!$C$11</f>
        <v>408.81364971414115</v>
      </c>
      <c r="H46" s="3">
        <v>554.72524293386027</v>
      </c>
      <c r="I46" s="3">
        <v>572.56390034331025</v>
      </c>
      <c r="J46" s="3">
        <f t="shared" si="1"/>
        <v>0.82635124074224442</v>
      </c>
      <c r="L46" s="3">
        <f>AVERAGE('7G'!$J45:$J75) + Calibration!$C$11</f>
        <v>416.68417490343813</v>
      </c>
      <c r="M46" s="3">
        <v>1090.1520851713333</v>
      </c>
      <c r="N46" s="3">
        <v>573.24732470812432</v>
      </c>
      <c r="O46" s="3">
        <f t="shared" si="2"/>
        <v>3.8140975022589982</v>
      </c>
      <c r="Q46" s="3">
        <f>AVERAGE('8G'!$J45:$J75) + Calibration!$C$11</f>
        <v>413.09414828009744</v>
      </c>
      <c r="R46" s="3">
        <v>1115.9754458110158</v>
      </c>
      <c r="S46" s="3">
        <v>578.2797488245069</v>
      </c>
      <c r="T46" s="3">
        <f t="shared" si="3"/>
        <v>3.9806763773359823</v>
      </c>
    </row>
    <row r="47" spans="1:20" x14ac:dyDescent="0.25">
      <c r="A47" s="3">
        <f t="shared" si="4"/>
        <v>6.1666666666666616</v>
      </c>
      <c r="B47" s="3">
        <f>AVERAGE('5G'!$J202:$J232) + Calibration!$C$11</f>
        <v>407.5429720129062</v>
      </c>
      <c r="C47" s="3">
        <v>487.19963928480456</v>
      </c>
      <c r="D47" s="3">
        <v>558.1500088687302</v>
      </c>
      <c r="E47" s="3">
        <f t="shared" si="0"/>
        <v>0.45112512570817126</v>
      </c>
      <c r="G47" s="3">
        <f>AVERAGE('6G'!$J46:$J76) + Calibration!$C$11</f>
        <v>408.64317699892075</v>
      </c>
      <c r="H47" s="3">
        <v>546.78557049642018</v>
      </c>
      <c r="I47" s="3">
        <v>568.89828146630953</v>
      </c>
      <c r="J47" s="3">
        <f t="shared" si="1"/>
        <v>0.78235139338013016</v>
      </c>
      <c r="L47" s="3">
        <f>AVERAGE('7G'!$J46:$J76) + Calibration!$C$11</f>
        <v>416.52229616306255</v>
      </c>
      <c r="M47" s="3">
        <v>1013.0679638337822</v>
      </c>
      <c r="N47" s="3">
        <v>569.20893850660389</v>
      </c>
      <c r="O47" s="3">
        <f t="shared" si="2"/>
        <v>3.3784584333665517</v>
      </c>
      <c r="Q47" s="3">
        <f>AVERAGE('8G'!$J46:$J76) + Calibration!$C$11</f>
        <v>412.41224595867237</v>
      </c>
      <c r="R47" s="3">
        <v>1103.1023846745841</v>
      </c>
      <c r="S47" s="3">
        <v>577.2857046967523</v>
      </c>
      <c r="T47" s="3">
        <f t="shared" si="3"/>
        <v>3.9116333425053198</v>
      </c>
    </row>
    <row r="48" spans="1:20" x14ac:dyDescent="0.25">
      <c r="A48" s="3">
        <f t="shared" si="4"/>
        <v>6.2499999999999947</v>
      </c>
      <c r="B48" s="3">
        <f>AVERAGE('5G'!$J203:$J233) + Calibration!$C$11</f>
        <v>407.3954175189844</v>
      </c>
      <c r="C48" s="3">
        <v>487.19963928480456</v>
      </c>
      <c r="D48" s="3">
        <v>561.13217231645547</v>
      </c>
      <c r="E48" s="3">
        <f t="shared" si="0"/>
        <v>0.45196078130234851</v>
      </c>
      <c r="G48" s="3">
        <f>AVERAGE('6G'!$J47:$J77) + Calibration!$C$11</f>
        <v>407.61459181260653</v>
      </c>
      <c r="H48" s="3">
        <v>537.22720697632167</v>
      </c>
      <c r="I48" s="3">
        <v>579.58444999255607</v>
      </c>
      <c r="J48" s="3">
        <f t="shared" si="1"/>
        <v>0.73404410844242862</v>
      </c>
      <c r="L48" s="3">
        <f>AVERAGE('7G'!$J47:$J77) + Calibration!$C$11</f>
        <v>416.35898342221708</v>
      </c>
      <c r="M48" s="3">
        <v>983.46763163983019</v>
      </c>
      <c r="N48" s="3">
        <v>571.19706403946702</v>
      </c>
      <c r="O48" s="3">
        <f t="shared" si="2"/>
        <v>3.2117457204692408</v>
      </c>
      <c r="Q48" s="3">
        <f>AVERAGE('8G'!$J47:$J77) + Calibration!$C$11</f>
        <v>411.94666139047246</v>
      </c>
      <c r="R48" s="3">
        <v>1115.9754458110158</v>
      </c>
      <c r="S48" s="3">
        <v>579.27383022961533</v>
      </c>
      <c r="T48" s="3">
        <f t="shared" si="3"/>
        <v>3.9871750193839057</v>
      </c>
    </row>
    <row r="49" spans="1:20" x14ac:dyDescent="0.25">
      <c r="A49" s="3">
        <f t="shared" si="4"/>
        <v>6.3333333333333277</v>
      </c>
      <c r="B49" s="3">
        <f>AVERAGE('5G'!$J204:$J234) + Calibration!$C$11</f>
        <v>407.12323105014309</v>
      </c>
      <c r="C49" s="3">
        <v>483.03693840163328</v>
      </c>
      <c r="D49" s="3">
        <v>562.49901483319115</v>
      </c>
      <c r="E49" s="3">
        <f t="shared" si="0"/>
        <v>0.42992736132203213</v>
      </c>
      <c r="G49" s="3">
        <f>AVERAGE('6G'!$J48:$J78) + Calibration!$C$11</f>
        <v>407.04156321917708</v>
      </c>
      <c r="H49" s="3">
        <v>527.20626118149403</v>
      </c>
      <c r="I49" s="3">
        <v>576.91290630777132</v>
      </c>
      <c r="J49" s="3">
        <f t="shared" si="1"/>
        <v>0.68053706400868819</v>
      </c>
      <c r="L49" s="3">
        <f>AVERAGE('7G'!$J48:$J78) + Calibration!$C$11</f>
        <v>416.08822665614213</v>
      </c>
      <c r="M49" s="3">
        <v>935.13591631359145</v>
      </c>
      <c r="N49" s="3">
        <v>564.85989526478909</v>
      </c>
      <c r="O49" s="3">
        <f t="shared" si="2"/>
        <v>2.9395587621810932</v>
      </c>
      <c r="Q49" s="3">
        <f>AVERAGE('8G'!$J48:$J78) + Calibration!$C$11</f>
        <v>413.17007437891169</v>
      </c>
      <c r="R49" s="3">
        <v>1130.1589383206181</v>
      </c>
      <c r="S49" s="3">
        <v>573.55794447106496</v>
      </c>
      <c r="T49" s="3">
        <f t="shared" si="3"/>
        <v>4.0605727361527455</v>
      </c>
    </row>
    <row r="50" spans="1:20" x14ac:dyDescent="0.25">
      <c r="A50" s="3">
        <f t="shared" si="4"/>
        <v>6.4166666666666607</v>
      </c>
      <c r="B50" s="3">
        <f>AVERAGE('5G'!$J205:$J235) + Calibration!$C$11</f>
        <v>407.20775255637022</v>
      </c>
      <c r="C50" s="3">
        <v>480.10789303000365</v>
      </c>
      <c r="D50" s="3">
        <v>556.47250931170004</v>
      </c>
      <c r="E50" s="3">
        <f t="shared" si="0"/>
        <v>0.41286041911664662</v>
      </c>
      <c r="G50" s="3">
        <f>AVERAGE('6G'!$J49:$J79) + Calibration!$C$11</f>
        <v>406.22070181124309</v>
      </c>
      <c r="H50" s="3">
        <v>520.11451492669312</v>
      </c>
      <c r="I50" s="3">
        <v>577.59633067258528</v>
      </c>
      <c r="J50" s="3">
        <f t="shared" si="1"/>
        <v>0.64502272714611242</v>
      </c>
      <c r="L50" s="3">
        <f>AVERAGE('7G'!$J49:$J79) + Calibration!$C$11</f>
        <v>416.3045444093674</v>
      </c>
      <c r="M50" s="3">
        <v>935.98384249623064</v>
      </c>
      <c r="N50" s="3">
        <v>566.53739482181913</v>
      </c>
      <c r="O50" s="3">
        <f t="shared" si="2"/>
        <v>2.9431357939836551</v>
      </c>
      <c r="Q50" s="3">
        <f>AVERAGE('8G'!$J49:$J79) + Calibration!$C$11</f>
        <v>413.51819124427084</v>
      </c>
      <c r="R50" s="3">
        <v>1152.6675242597692</v>
      </c>
      <c r="S50" s="3">
        <v>580.64067274635102</v>
      </c>
      <c r="T50" s="3">
        <f t="shared" si="3"/>
        <v>4.186075656862978</v>
      </c>
    </row>
    <row r="51" spans="1:20" x14ac:dyDescent="0.25">
      <c r="A51" s="3">
        <f t="shared" si="4"/>
        <v>6.4999999999999938</v>
      </c>
      <c r="B51" s="3">
        <f>AVERAGE('5G'!$J206:$J236) + Calibration!$C$11</f>
        <v>408.05869645768161</v>
      </c>
      <c r="C51" s="3">
        <v>479.33697396158755</v>
      </c>
      <c r="D51" s="3">
        <v>553.73882427822878</v>
      </c>
      <c r="E51" s="3">
        <f t="shared" si="0"/>
        <v>0.40367521012965379</v>
      </c>
      <c r="G51" s="3">
        <f>AVERAGE('6G'!$J50:$J80) + Calibration!$C$11</f>
        <v>405.98146297158337</v>
      </c>
      <c r="H51" s="3">
        <v>514.71862103717081</v>
      </c>
      <c r="I51" s="3">
        <v>574.92478698780064</v>
      </c>
      <c r="J51" s="3">
        <f t="shared" si="1"/>
        <v>0.6158186851333779</v>
      </c>
      <c r="L51" s="3">
        <f>AVERAGE('7G'!$J50:$J80) + Calibration!$C$11</f>
        <v>416.90908949664413</v>
      </c>
      <c r="M51" s="3">
        <v>936.83176867886982</v>
      </c>
      <c r="N51" s="3">
        <v>570.88640078628021</v>
      </c>
      <c r="O51" s="3">
        <f t="shared" si="2"/>
        <v>2.944514151012648</v>
      </c>
      <c r="Q51" s="3">
        <f>AVERAGE('8G'!$J50:$J80) + Calibration!$C$11</f>
        <v>413.43940000965245</v>
      </c>
      <c r="R51" s="3">
        <v>1159.2967653240391</v>
      </c>
      <c r="S51" s="3">
        <v>577.59633067258528</v>
      </c>
      <c r="T51" s="3">
        <f t="shared" si="3"/>
        <v>4.2240657211944557</v>
      </c>
    </row>
    <row r="52" spans="1:20" x14ac:dyDescent="0.25">
      <c r="A52" s="3">
        <f t="shared" si="4"/>
        <v>6.5833333333333268</v>
      </c>
      <c r="B52" s="3">
        <f>AVERAGE('5G'!$J207:$J237) + Calibration!$C$11</f>
        <v>408.57012176618252</v>
      </c>
      <c r="C52" s="3">
        <v>474.32657814837216</v>
      </c>
      <c r="D52" s="3">
        <v>557.46658450391612</v>
      </c>
      <c r="E52" s="3">
        <f t="shared" si="0"/>
        <v>0.37240309778820385</v>
      </c>
      <c r="G52" s="3">
        <f>AVERAGE('6G'!$J51:$J81) + Calibration!$C$11</f>
        <v>405.68635111860397</v>
      </c>
      <c r="H52" s="3">
        <v>519.72901685038596</v>
      </c>
      <c r="I52" s="3">
        <v>574.92478698780064</v>
      </c>
      <c r="J52" s="3">
        <f t="shared" si="1"/>
        <v>0.64586573448692342</v>
      </c>
      <c r="L52" s="3">
        <f>AVERAGE('7G'!$J51:$J81) + Calibration!$C$11</f>
        <v>417.14116549679306</v>
      </c>
      <c r="M52" s="3">
        <v>913.47525655708</v>
      </c>
      <c r="N52" s="3">
        <v>570.20301991171232</v>
      </c>
      <c r="O52" s="3">
        <f t="shared" si="2"/>
        <v>2.8109232646971969</v>
      </c>
      <c r="Q52" s="3">
        <f>AVERAGE('8G'!$J51:$J81) + Calibration!$C$11</f>
        <v>413.47808077557846</v>
      </c>
      <c r="R52" s="3">
        <v>1183.0385442695417</v>
      </c>
      <c r="S52" s="3">
        <v>574.55202587617327</v>
      </c>
      <c r="T52" s="3">
        <f t="shared" si="3"/>
        <v>4.3583051202573753</v>
      </c>
    </row>
    <row r="53" spans="1:20" x14ac:dyDescent="0.25">
      <c r="A53" s="3">
        <f t="shared" si="4"/>
        <v>6.6666666666666599</v>
      </c>
      <c r="B53" s="3">
        <f>AVERAGE('5G'!$J208:$J238) + Calibration!$C$11</f>
        <v>408.39105077841327</v>
      </c>
      <c r="C53" s="3">
        <v>471.78279960045461</v>
      </c>
      <c r="D53" s="3">
        <v>561.50493342808284</v>
      </c>
      <c r="E53" s="3">
        <f t="shared" si="0"/>
        <v>0.3590108855369224</v>
      </c>
      <c r="G53" s="3">
        <f>AVERAGE('6G'!$J52:$J82) + Calibration!$C$11</f>
        <v>405.35256279740207</v>
      </c>
      <c r="H53" s="3">
        <v>524.27698455726909</v>
      </c>
      <c r="I53" s="3">
        <v>582.31813502602733</v>
      </c>
      <c r="J53" s="3">
        <f t="shared" si="1"/>
        <v>0.67351292181311739</v>
      </c>
      <c r="L53" s="3">
        <f>AVERAGE('7G'!$J52:$J82) + Calibration!$C$11</f>
        <v>417.0795622118647</v>
      </c>
      <c r="M53" s="3">
        <v>876.01225903991121</v>
      </c>
      <c r="N53" s="3">
        <v>567.15867783794658</v>
      </c>
      <c r="O53" s="3">
        <f t="shared" si="2"/>
        <v>2.5991053560080548</v>
      </c>
      <c r="Q53" s="3">
        <f>AVERAGE('8G'!$J52:$J82) + Calibration!$C$11</f>
        <v>413.47808077557846</v>
      </c>
      <c r="R53" s="3">
        <v>1192.6740690722602</v>
      </c>
      <c r="S53" s="3">
        <v>577.90698771287975</v>
      </c>
      <c r="T53" s="3">
        <f t="shared" si="3"/>
        <v>4.4128746558249778</v>
      </c>
    </row>
    <row r="54" spans="1:20" x14ac:dyDescent="0.25">
      <c r="A54" s="3">
        <f t="shared" si="4"/>
        <v>6.7499999999999929</v>
      </c>
      <c r="B54" s="3">
        <f>AVERAGE('5G'!$J209:$J239) + Calibration!$C$11</f>
        <v>408.48416625948545</v>
      </c>
      <c r="C54" s="3">
        <v>469.70144915886885</v>
      </c>
      <c r="D54" s="3">
        <v>559.14405299648479</v>
      </c>
      <c r="E54" s="3">
        <f t="shared" si="0"/>
        <v>0.34669608193914175</v>
      </c>
      <c r="G54" s="3">
        <f>AVERAGE('6G'!$J53:$J83) + Calibration!$C$11</f>
        <v>404.98152771074433</v>
      </c>
      <c r="H54" s="3">
        <v>527.20626118149403</v>
      </c>
      <c r="I54" s="3">
        <v>578.96316697642862</v>
      </c>
      <c r="J54" s="3">
        <f t="shared" si="1"/>
        <v>0.69220380590905983</v>
      </c>
      <c r="L54" s="3">
        <f>AVERAGE('7G'!$J53:$J83) + Calibration!$C$11</f>
        <v>416.9248434458641</v>
      </c>
      <c r="M54" s="3">
        <v>969.74664432075883</v>
      </c>
      <c r="N54" s="3">
        <v>575.235444028095</v>
      </c>
      <c r="O54" s="3">
        <f t="shared" si="2"/>
        <v>3.1308340275225914</v>
      </c>
      <c r="Q54" s="3">
        <f>AVERAGE('8G'!$J53:$J83) + Calibration!$C$11</f>
        <v>413.30760519522215</v>
      </c>
      <c r="R54" s="3">
        <v>1212.6388764634933</v>
      </c>
      <c r="S54" s="3">
        <v>576.22952543320343</v>
      </c>
      <c r="T54" s="3">
        <f t="shared" si="3"/>
        <v>4.5269081996929685</v>
      </c>
    </row>
    <row r="55" spans="1:20" x14ac:dyDescent="0.25">
      <c r="A55" s="3">
        <f t="shared" si="4"/>
        <v>6.8333333333333259</v>
      </c>
      <c r="B55" s="3">
        <f>AVERAGE('5G'!$J210:$J240) + Calibration!$C$11</f>
        <v>408.57728603826126</v>
      </c>
      <c r="C55" s="3">
        <v>467.23483189357148</v>
      </c>
      <c r="D55" s="3">
        <v>558.77129188485753</v>
      </c>
      <c r="E55" s="3">
        <f t="shared" si="0"/>
        <v>0.33219934569174464</v>
      </c>
      <c r="G55" s="3">
        <f>AVERAGE('6G'!$J54:$J84) + Calibration!$C$11</f>
        <v>403.48735795622991</v>
      </c>
      <c r="H55" s="3">
        <v>522.6582934746109</v>
      </c>
      <c r="I55" s="3">
        <v>570.57578102333957</v>
      </c>
      <c r="J55" s="3">
        <f t="shared" si="1"/>
        <v>0.67490902027049837</v>
      </c>
      <c r="L55" s="3">
        <f>AVERAGE('7G'!$J54:$J84) + Calibration!$C$11</f>
        <v>416.63832986543343</v>
      </c>
      <c r="M55" s="3">
        <v>1035.1141216666008</v>
      </c>
      <c r="N55" s="3">
        <v>578.2797488245069</v>
      </c>
      <c r="O55" s="3">
        <f t="shared" si="2"/>
        <v>3.5026568255912056</v>
      </c>
      <c r="Q55" s="3">
        <f>AVERAGE('8G'!$J54:$J84) + Calibration!$C$11</f>
        <v>412.57269929398518</v>
      </c>
      <c r="R55" s="3">
        <v>1225.5891759667441</v>
      </c>
      <c r="S55" s="3">
        <v>576.22952543320343</v>
      </c>
      <c r="T55" s="3">
        <f t="shared" si="3"/>
        <v>4.6044125721439064</v>
      </c>
    </row>
    <row r="56" spans="1:20" x14ac:dyDescent="0.25">
      <c r="A56" s="3">
        <f t="shared" si="4"/>
        <v>6.916666666666659</v>
      </c>
      <c r="B56" s="3">
        <f>AVERAGE('5G'!$J211:$J241) + Calibration!$C$11</f>
        <v>408.22057519805702</v>
      </c>
      <c r="C56" s="3">
        <v>463.92005719303916</v>
      </c>
      <c r="D56" s="3">
        <v>554.79504703202372</v>
      </c>
      <c r="E56" s="3">
        <f t="shared" si="0"/>
        <v>0.31544673757310093</v>
      </c>
      <c r="G56" s="3">
        <f>AVERAGE('6G'!$J55:$J85) + Calibration!$C$11</f>
        <v>402.95301156129449</v>
      </c>
      <c r="H56" s="3">
        <v>518.88109066774678</v>
      </c>
      <c r="I56" s="3">
        <v>574.24136262298657</v>
      </c>
      <c r="J56" s="3">
        <f t="shared" si="1"/>
        <v>0.65654352675202954</v>
      </c>
      <c r="L56" s="3">
        <f>AVERAGE('7G'!$J55:$J85) + Calibration!$C$11</f>
        <v>416.05097702555037</v>
      </c>
      <c r="M56" s="3">
        <v>1098.8627537613877</v>
      </c>
      <c r="N56" s="3">
        <v>568.89828146630953</v>
      </c>
      <c r="O56" s="3">
        <f t="shared" si="2"/>
        <v>3.8670152689609685</v>
      </c>
      <c r="Q56" s="3">
        <f>AVERAGE('8G'!$J55:$J85) + Calibration!$C$11</f>
        <v>412.35494897285787</v>
      </c>
      <c r="R56" s="3">
        <v>1220.5785489009338</v>
      </c>
      <c r="S56" s="3">
        <v>576.91290630777132</v>
      </c>
      <c r="T56" s="3">
        <f t="shared" si="3"/>
        <v>4.5772687410246791</v>
      </c>
    </row>
    <row r="57" spans="1:20" x14ac:dyDescent="0.25">
      <c r="A57" s="3">
        <f t="shared" si="4"/>
        <v>6.999999999999992</v>
      </c>
      <c r="B57" s="3">
        <f>AVERAGE('5G'!$J212:$J242) + Calibration!$C$11</f>
        <v>408.36669569150877</v>
      </c>
      <c r="C57" s="3">
        <v>461.83893800404871</v>
      </c>
      <c r="D57" s="3">
        <v>557.77721047974921</v>
      </c>
      <c r="E57" s="3">
        <f t="shared" si="0"/>
        <v>0.30283305668315957</v>
      </c>
      <c r="G57" s="3">
        <f>AVERAGE('6G'!$J56:$J86) + Calibration!$C$11</f>
        <v>402.51178351256698</v>
      </c>
      <c r="H57" s="3">
        <v>530.1355378057192</v>
      </c>
      <c r="I57" s="3">
        <v>576.91290630777132</v>
      </c>
      <c r="J57" s="3">
        <f t="shared" si="1"/>
        <v>0.72278045480266251</v>
      </c>
      <c r="L57" s="3">
        <f>AVERAGE('7G'!$J56:$J86) + Calibration!$C$11</f>
        <v>416.21428976639584</v>
      </c>
      <c r="M57" s="3">
        <v>1075.9686697459299</v>
      </c>
      <c r="N57" s="3">
        <v>576.91290630777132</v>
      </c>
      <c r="O57" s="3">
        <f t="shared" si="2"/>
        <v>3.7364327155296868</v>
      </c>
      <c r="Q57" s="3">
        <f>AVERAGE('8G'!$J56:$J86) + Calibration!$C$11</f>
        <v>412.18447625763741</v>
      </c>
      <c r="R57" s="3">
        <v>1212.6388764634933</v>
      </c>
      <c r="S57" s="3">
        <v>581.26194954958612</v>
      </c>
      <c r="T57" s="3">
        <f t="shared" si="3"/>
        <v>4.5332688936625622</v>
      </c>
    </row>
    <row r="58" spans="1:20" x14ac:dyDescent="0.25">
      <c r="A58" s="3">
        <f t="shared" si="4"/>
        <v>7.083333333333325</v>
      </c>
      <c r="B58" s="3">
        <f>AVERAGE('5G'!$J213:$J243) + Calibration!$C$11</f>
        <v>408.46840944512957</v>
      </c>
      <c r="C58" s="3">
        <v>459.680426279843</v>
      </c>
      <c r="D58" s="3">
        <v>559.45471003677915</v>
      </c>
      <c r="E58" s="3">
        <f t="shared" si="0"/>
        <v>0.29003256505158198</v>
      </c>
      <c r="G58" s="3">
        <f>AVERAGE('6G'!$J57:$J87) + Calibration!$C$11</f>
        <v>402.73669810577303</v>
      </c>
      <c r="H58" s="3">
        <v>546.40030367270833</v>
      </c>
      <c r="I58" s="3">
        <v>579.95724838153694</v>
      </c>
      <c r="J58" s="3">
        <f t="shared" si="1"/>
        <v>0.81362005643357971</v>
      </c>
      <c r="L58" s="3">
        <f>AVERAGE('7G'!$J57:$J87) + Calibration!$C$11</f>
        <v>416.23721228539836</v>
      </c>
      <c r="M58" s="3">
        <v>981.00101437453282</v>
      </c>
      <c r="N58" s="3">
        <v>577.59633067258528</v>
      </c>
      <c r="O58" s="3">
        <f t="shared" si="2"/>
        <v>3.1984659908407655</v>
      </c>
      <c r="Q58" s="3">
        <f>AVERAGE('8G'!$J57:$J87) + Calibration!$C$11</f>
        <v>411.8120057379416</v>
      </c>
      <c r="R58" s="3">
        <v>1198.0699629617827</v>
      </c>
      <c r="S58" s="3">
        <v>579.27383022961533</v>
      </c>
      <c r="T58" s="3">
        <f t="shared" si="3"/>
        <v>4.4528691939988834</v>
      </c>
    </row>
    <row r="59" spans="1:20" x14ac:dyDescent="0.25">
      <c r="A59" s="3">
        <f t="shared" si="4"/>
        <v>7.1666666666666581</v>
      </c>
      <c r="B59" s="3">
        <f>AVERAGE('5G'!$J214:$J244) + Calibration!$C$11</f>
        <v>408.51424875286267</v>
      </c>
      <c r="C59" s="3">
        <v>459.680426279843</v>
      </c>
      <c r="D59" s="3">
        <v>556.0997482000729</v>
      </c>
      <c r="E59" s="3">
        <f t="shared" si="0"/>
        <v>0.2897729601224317</v>
      </c>
      <c r="G59" s="3">
        <f>AVERAGE('6G'!$J58:$J88) + Calibration!$C$11</f>
        <v>402.93009763769959</v>
      </c>
      <c r="H59" s="3">
        <v>583.86306993728181</v>
      </c>
      <c r="I59" s="3">
        <v>582.62879206632169</v>
      </c>
      <c r="J59" s="3">
        <f t="shared" si="1"/>
        <v>1.0246902446318837</v>
      </c>
      <c r="L59" s="3">
        <f>AVERAGE('7G'!$J58:$J88) + Calibration!$C$11</f>
        <v>416.37616850677131</v>
      </c>
      <c r="M59" s="3">
        <v>961.42147380701113</v>
      </c>
      <c r="N59" s="3">
        <v>574.24136262298657</v>
      </c>
      <c r="O59" s="3">
        <f t="shared" si="2"/>
        <v>3.0867928610536182</v>
      </c>
      <c r="Q59" s="3">
        <f>AVERAGE('8G'!$J58:$J88) + Calibration!$C$11</f>
        <v>411.18454242936622</v>
      </c>
      <c r="R59" s="3">
        <v>1182.6531232774325</v>
      </c>
      <c r="S59" s="3">
        <v>578.2797488245069</v>
      </c>
      <c r="T59" s="3">
        <f t="shared" si="3"/>
        <v>4.3691114935430848</v>
      </c>
    </row>
    <row r="60" spans="1:20" x14ac:dyDescent="0.25">
      <c r="A60" s="3">
        <f t="shared" si="4"/>
        <v>7.2499999999999911</v>
      </c>
      <c r="B60" s="3">
        <f>AVERAGE('5G'!$J215:$J245) + Calibration!$C$11</f>
        <v>408.57585203779109</v>
      </c>
      <c r="C60" s="3">
        <v>457.2138090145454</v>
      </c>
      <c r="D60" s="3">
        <v>560.13812818870088</v>
      </c>
      <c r="E60" s="3">
        <f t="shared" si="0"/>
        <v>0.27545471341942074</v>
      </c>
      <c r="G60" s="3">
        <f>AVERAGE('6G'!$J59:$J89) + Calibration!$C$11</f>
        <v>403.15500936576984</v>
      </c>
      <c r="H60" s="3">
        <v>626.4137016344846</v>
      </c>
      <c r="I60" s="3">
        <v>575.91886839290896</v>
      </c>
      <c r="J60" s="3">
        <f t="shared" si="1"/>
        <v>1.2643964286301177</v>
      </c>
      <c r="L60" s="3">
        <f>AVERAGE('7G'!$J59:$J89) + Calibration!$C$11</f>
        <v>416.16701216048892</v>
      </c>
      <c r="M60" s="3">
        <v>966.43210087282182</v>
      </c>
      <c r="N60" s="3">
        <v>579.95724838153694</v>
      </c>
      <c r="O60" s="3">
        <f t="shared" si="2"/>
        <v>3.116354422296348</v>
      </c>
      <c r="Q60" s="3">
        <f>AVERAGE('8G'!$J59:$J89) + Calibration!$C$11</f>
        <v>410.95963213386386</v>
      </c>
      <c r="R60" s="3">
        <v>1138.0986107580586</v>
      </c>
      <c r="S60" s="3">
        <v>581.63471066121326</v>
      </c>
      <c r="T60" s="3">
        <f t="shared" si="3"/>
        <v>4.1180565842587704</v>
      </c>
    </row>
    <row r="61" spans="1:20" x14ac:dyDescent="0.25">
      <c r="A61" s="3">
        <f t="shared" si="4"/>
        <v>7.3333333333333242</v>
      </c>
      <c r="B61" s="3">
        <f>AVERAGE('5G'!$J216:$J246) + Calibration!$C$11</f>
        <v>408.58301630986978</v>
      </c>
      <c r="C61" s="3">
        <v>452.20325903293337</v>
      </c>
      <c r="D61" s="3">
        <v>559.14405299648479</v>
      </c>
      <c r="E61" s="3">
        <f t="shared" si="0"/>
        <v>0.24703754444927889</v>
      </c>
      <c r="G61" s="3">
        <f>AVERAGE('6G'!$J60:$J90) + Calibration!$C$11</f>
        <v>403.15500936576979</v>
      </c>
      <c r="H61" s="3">
        <v>618.85929602075589</v>
      </c>
      <c r="I61" s="3">
        <v>578.2797488245069</v>
      </c>
      <c r="J61" s="3">
        <f t="shared" si="1"/>
        <v>1.2216130396325451</v>
      </c>
      <c r="L61" s="3">
        <f>AVERAGE('7G'!$J60:$J90) + Calibration!$C$11</f>
        <v>415.47794699955301</v>
      </c>
      <c r="M61" s="3">
        <v>948.47148264055409</v>
      </c>
      <c r="N61" s="3">
        <v>576.91290630777132</v>
      </c>
      <c r="O61" s="3">
        <f t="shared" si="2"/>
        <v>3.0185392384915302</v>
      </c>
      <c r="Q61" s="3">
        <f>AVERAGE('8G'!$J60:$J90) + Calibration!$C$11</f>
        <v>410.58000307236102</v>
      </c>
      <c r="R61" s="3">
        <v>1101.7917991330171</v>
      </c>
      <c r="S61" s="3">
        <v>583.6228361940764</v>
      </c>
      <c r="T61" s="3">
        <f t="shared" si="3"/>
        <v>3.9145876807080611</v>
      </c>
    </row>
    <row r="62" spans="1:20" x14ac:dyDescent="0.25">
      <c r="A62" s="3">
        <f t="shared" si="4"/>
        <v>7.4166666666666572</v>
      </c>
      <c r="B62" s="3">
        <f>AVERAGE('5G'!$J217:$J247) + Calibration!$C$11</f>
        <v>408.52141875521289</v>
      </c>
      <c r="C62" s="3">
        <v>452.20325903293337</v>
      </c>
      <c r="D62" s="3">
        <v>567.84209598986831</v>
      </c>
      <c r="E62" s="3">
        <f t="shared" si="0"/>
        <v>0.24738639415062341</v>
      </c>
      <c r="G62" s="3">
        <f>AVERAGE('6G'!$J61:$J91) + Calibration!$C$11</f>
        <v>403.65068072505085</v>
      </c>
      <c r="H62" s="3">
        <v>600.97583907110834</v>
      </c>
      <c r="I62" s="3">
        <v>581.26194954958612</v>
      </c>
      <c r="J62" s="3">
        <f t="shared" si="1"/>
        <v>1.1175252482054856</v>
      </c>
      <c r="L62" s="3">
        <f>AVERAGE('7G'!$J61:$J91) + Calibration!$C$11</f>
        <v>415.49370524647668</v>
      </c>
      <c r="M62" s="3">
        <v>979.69042883296629</v>
      </c>
      <c r="N62" s="3">
        <v>571.56982515109416</v>
      </c>
      <c r="O62" s="3">
        <f t="shared" si="2"/>
        <v>3.1952544158458083</v>
      </c>
      <c r="Q62" s="3">
        <f>AVERAGE('8G'!$J61:$J91) + Calibration!$C$11</f>
        <v>410.41812576455345</v>
      </c>
      <c r="R62" s="3">
        <v>1090.5375832476404</v>
      </c>
      <c r="S62" s="3">
        <v>580.26787435736992</v>
      </c>
      <c r="T62" s="3">
        <f t="shared" si="3"/>
        <v>3.8517676707003266</v>
      </c>
    </row>
    <row r="63" spans="1:20" x14ac:dyDescent="0.25">
      <c r="A63" s="3">
        <f t="shared" si="4"/>
        <v>7.4999999999999902</v>
      </c>
      <c r="B63" s="3">
        <f>AVERAGE('5G'!$J218:$J248) + Calibration!$C$11</f>
        <v>408.75492732326398</v>
      </c>
      <c r="C63" s="3">
        <v>450.12213984394293</v>
      </c>
      <c r="D63" s="3">
        <v>566.16463371019199</v>
      </c>
      <c r="E63" s="3">
        <f t="shared" si="0"/>
        <v>0.23427780231990095</v>
      </c>
      <c r="G63" s="3">
        <f>AVERAGE('6G'!$J62:$J92) + Calibration!$C$11</f>
        <v>404.25379037928968</v>
      </c>
      <c r="H63" s="3">
        <v>581.78179657989472</v>
      </c>
      <c r="I63" s="3">
        <v>579.27383022961533</v>
      </c>
      <c r="J63" s="3">
        <f t="shared" si="1"/>
        <v>1.0054066640850103</v>
      </c>
      <c r="L63" s="3">
        <f>AVERAGE('7G'!$J62:$J92) + Calibration!$C$11</f>
        <v>415.21435164042094</v>
      </c>
      <c r="M63" s="3">
        <v>1003.5094461452866</v>
      </c>
      <c r="N63" s="3">
        <v>580.95129250929165</v>
      </c>
      <c r="O63" s="3">
        <f t="shared" si="2"/>
        <v>3.3317323904114069</v>
      </c>
      <c r="Q63" s="3">
        <f>AVERAGE('8G'!$J62:$J92) + Calibration!$C$11</f>
        <v>410.51124554332921</v>
      </c>
      <c r="R63" s="3">
        <v>1080.1312935449025</v>
      </c>
      <c r="S63" s="3">
        <v>581.63471066121326</v>
      </c>
      <c r="T63" s="3">
        <f t="shared" si="3"/>
        <v>3.7923056371452217</v>
      </c>
    </row>
    <row r="64" spans="1:20" x14ac:dyDescent="0.25">
      <c r="A64" s="3">
        <f t="shared" si="4"/>
        <v>7.5833333333333233</v>
      </c>
      <c r="B64" s="3">
        <f>AVERAGE('5G'!$J219:$J249) + Calibration!$C$11</f>
        <v>409.06435912499336</v>
      </c>
      <c r="C64" s="3">
        <v>447.65529132605002</v>
      </c>
      <c r="D64" s="3">
        <v>564.48713415316195</v>
      </c>
      <c r="E64" s="3">
        <f t="shared" si="0"/>
        <v>0.21855470152890699</v>
      </c>
      <c r="G64" s="3">
        <f>AVERAGE('6G'!$J63:$J93) + Calibration!$C$11</f>
        <v>404.41566768709725</v>
      </c>
      <c r="H64" s="3">
        <v>562.20241018077036</v>
      </c>
      <c r="I64" s="3">
        <v>579.95724838153694</v>
      </c>
      <c r="J64" s="3">
        <f t="shared" si="1"/>
        <v>0.89360459683269833</v>
      </c>
      <c r="L64" s="3">
        <f>AVERAGE('7G'!$J63:$J93) + Calibration!$C$11</f>
        <v>415.43783366572478</v>
      </c>
      <c r="M64" s="3">
        <v>1015.5345810990796</v>
      </c>
      <c r="N64" s="3">
        <v>577.90698771287975</v>
      </c>
      <c r="O64" s="3">
        <f t="shared" si="2"/>
        <v>3.3985695095536874</v>
      </c>
      <c r="Q64" s="3">
        <f>AVERAGE('8G'!$J63:$J93) + Calibration!$C$11</f>
        <v>410.14021045667147</v>
      </c>
      <c r="R64" s="3">
        <v>1081.3644865512535</v>
      </c>
      <c r="S64" s="3">
        <v>579.95724838153694</v>
      </c>
      <c r="T64" s="3">
        <f t="shared" si="3"/>
        <v>3.8013909733124116</v>
      </c>
    </row>
    <row r="65" spans="1:20" x14ac:dyDescent="0.25">
      <c r="A65" s="3">
        <f t="shared" si="4"/>
        <v>7.6666666666666563</v>
      </c>
      <c r="B65" s="3">
        <f>AVERAGE('5G'!$J220:$J250) + Calibration!$C$11</f>
        <v>409.38954917364646</v>
      </c>
      <c r="C65" s="3">
        <v>447.65529132605002</v>
      </c>
      <c r="D65" s="3">
        <v>561.50493342808284</v>
      </c>
      <c r="E65" s="3">
        <f t="shared" si="0"/>
        <v>0.21671303018359539</v>
      </c>
      <c r="G65" s="3">
        <f>AVERAGE('6G'!$J64:$J94) + Calibration!$C$11</f>
        <v>404.60190294694519</v>
      </c>
      <c r="H65" s="3">
        <v>551.79619756223065</v>
      </c>
      <c r="I65" s="3">
        <v>584.98967249791974</v>
      </c>
      <c r="J65" s="3">
        <f t="shared" si="1"/>
        <v>0.83361565247498393</v>
      </c>
      <c r="L65" s="3">
        <f>AVERAGE('7G'!$J64:$J94) + Calibration!$C$11</f>
        <v>415.12123329421303</v>
      </c>
      <c r="M65" s="3">
        <v>1020.1597100885826</v>
      </c>
      <c r="N65" s="3">
        <v>577.2857046967523</v>
      </c>
      <c r="O65" s="3">
        <f t="shared" si="2"/>
        <v>3.4265563480137256</v>
      </c>
      <c r="Q65" s="3">
        <f>AVERAGE('8G'!$J64:$J94) + Calibration!$C$11</f>
        <v>410.74475554394826</v>
      </c>
      <c r="R65" s="3">
        <v>1088.0709659823431</v>
      </c>
      <c r="S65" s="3">
        <v>581.63471066121326</v>
      </c>
      <c r="T65" s="3">
        <f t="shared" si="3"/>
        <v>3.8359484810790794</v>
      </c>
    </row>
    <row r="66" spans="1:20" x14ac:dyDescent="0.25">
      <c r="A66" s="3">
        <f t="shared" si="4"/>
        <v>7.7499999999999893</v>
      </c>
      <c r="B66" s="3">
        <f>AVERAGE('5G'!$J221:$J251) + Calibration!$C$11</f>
        <v>409.28926655535986</v>
      </c>
      <c r="C66" s="3">
        <v>446.80736514341083</v>
      </c>
      <c r="D66" s="3">
        <v>566.84805807500595</v>
      </c>
      <c r="E66" s="3">
        <f t="shared" si="0"/>
        <v>0.2124788485575653</v>
      </c>
      <c r="G66" s="3">
        <f>AVERAGE('6G'!$J65:$J95) + Calibration!$C$11</f>
        <v>404.84973576144984</v>
      </c>
      <c r="H66" s="3">
        <v>551.41069948592349</v>
      </c>
      <c r="I66" s="3">
        <v>578.96316697642862</v>
      </c>
      <c r="J66" s="3">
        <f t="shared" si="1"/>
        <v>0.83002886573738288</v>
      </c>
      <c r="L66" s="3">
        <f>AVERAGE('7G'!$J65:$J95) + Calibration!$C$11</f>
        <v>415.41634084948885</v>
      </c>
      <c r="M66" s="3">
        <v>1004.7428704042329</v>
      </c>
      <c r="N66" s="3">
        <v>578.2797488245069</v>
      </c>
      <c r="O66" s="3">
        <f t="shared" si="2"/>
        <v>3.3375737880303653</v>
      </c>
      <c r="Q66" s="3">
        <f>AVERAGE('8G'!$J65:$J95) + Calibration!$C$11</f>
        <v>410.8923129030058</v>
      </c>
      <c r="R66" s="3">
        <v>1096.395905243495</v>
      </c>
      <c r="S66" s="3">
        <v>575.91886839290896</v>
      </c>
      <c r="T66" s="3">
        <f t="shared" si="3"/>
        <v>3.8822600148764201</v>
      </c>
    </row>
    <row r="67" spans="1:20" x14ac:dyDescent="0.25">
      <c r="A67" s="3">
        <f t="shared" si="4"/>
        <v>7.8333333333333224</v>
      </c>
      <c r="B67" s="3">
        <f>AVERAGE('5G'!$J222:$J252) + Calibration!$C$11</f>
        <v>408.85663248147739</v>
      </c>
      <c r="C67" s="3">
        <v>447.19286321971776</v>
      </c>
      <c r="D67" s="3">
        <v>560.82155255351483</v>
      </c>
      <c r="E67" s="3">
        <f t="shared" si="0"/>
        <v>0.21711223307816394</v>
      </c>
      <c r="G67" s="3">
        <f>AVERAGE('6G'!$J66:$J96) + Calibration!$C$11</f>
        <v>404.84257578707479</v>
      </c>
      <c r="H67" s="3">
        <v>546.78557049642018</v>
      </c>
      <c r="I67" s="3">
        <v>581.26194954958612</v>
      </c>
      <c r="J67" s="3">
        <f t="shared" si="1"/>
        <v>0.80387560168786965</v>
      </c>
      <c r="L67" s="3">
        <f>AVERAGE('7G'!$J66:$J96) + Calibration!$C$11</f>
        <v>415.77305168969303</v>
      </c>
      <c r="M67" s="3">
        <v>965.58417469018264</v>
      </c>
      <c r="N67" s="3">
        <v>574.92478698780064</v>
      </c>
      <c r="O67" s="3">
        <f t="shared" si="2"/>
        <v>3.1137834468107242</v>
      </c>
      <c r="Q67" s="3">
        <f>AVERAGE('8G'!$J66:$J96) + Calibration!$C$11</f>
        <v>411.82921231101443</v>
      </c>
      <c r="R67" s="3">
        <v>1114.2795934457374</v>
      </c>
      <c r="S67" s="3">
        <v>583.31221021824342</v>
      </c>
      <c r="T67" s="3">
        <f t="shared" si="3"/>
        <v>3.9782359386374893</v>
      </c>
    </row>
    <row r="68" spans="1:20" x14ac:dyDescent="0.25">
      <c r="A68" s="3">
        <f t="shared" si="4"/>
        <v>7.9166666666666554</v>
      </c>
      <c r="B68" s="3">
        <f>AVERAGE('5G'!$J223:$J253) + Calibration!$C$11</f>
        <v>408.96407507413898</v>
      </c>
      <c r="C68" s="3">
        <v>447.19286321971776</v>
      </c>
      <c r="D68" s="3">
        <v>565.48121555827026</v>
      </c>
      <c r="E68" s="3">
        <f t="shared" ref="E68:E92" si="5">(C68-B68)/(7*35314.6667/1400)</f>
        <v>0.2165037459950247</v>
      </c>
      <c r="G68" s="3">
        <f>AVERAGE('6G'!$J67:$J97) + Calibration!$C$11</f>
        <v>405.72503618223357</v>
      </c>
      <c r="H68" s="3">
        <v>550.94827137959146</v>
      </c>
      <c r="I68" s="3">
        <v>584.98967249791974</v>
      </c>
      <c r="J68" s="3">
        <f t="shared" ref="J68:J92" si="6">(H68-G68)/(7*35314.6667/1400)</f>
        <v>0.82245281503595713</v>
      </c>
      <c r="L68" s="3">
        <f>AVERAGE('7G'!$J67:$J97) + Calibration!$C$11</f>
        <v>415.59398070192378</v>
      </c>
      <c r="M68" s="3">
        <v>1040.9724436624554</v>
      </c>
      <c r="N68" s="3">
        <v>573.24732470812432</v>
      </c>
      <c r="O68" s="3">
        <f t="shared" ref="O68:O92" si="7">(M68-L68)/(7*35314.6667/1400)</f>
        <v>3.5417492016739409</v>
      </c>
      <c r="Q68" s="3">
        <f>AVERAGE('8G'!$J67:$J97) + Calibration!$C$11</f>
        <v>412.09996764452148</v>
      </c>
      <c r="R68" s="3">
        <v>1120.1379154415924</v>
      </c>
      <c r="S68" s="3">
        <v>580.26787435736992</v>
      </c>
      <c r="T68" s="3">
        <f t="shared" ref="T68:T92" si="8">(R68-Q68)/(7*35314.6667/1400)</f>
        <v>4.0098803922568003</v>
      </c>
    </row>
    <row r="69" spans="1:20" x14ac:dyDescent="0.25">
      <c r="A69" s="3">
        <f t="shared" ref="A69:A92" si="9">1/12+A68</f>
        <v>7.9999999999999885</v>
      </c>
      <c r="B69" s="3">
        <f>AVERAGE('5G'!$J224:$J254) + Calibration!$C$11</f>
        <v>408.51567845562903</v>
      </c>
      <c r="C69" s="3">
        <v>447.65529132605002</v>
      </c>
      <c r="D69" s="3">
        <v>564.85989526478909</v>
      </c>
      <c r="E69" s="3">
        <f t="shared" si="5"/>
        <v>0.22166208279927493</v>
      </c>
      <c r="G69" s="3">
        <f>AVERAGE('6G'!$J68:$J98) + Calibration!$C$11</f>
        <v>407.33524250425444</v>
      </c>
      <c r="H69" s="3">
        <v>583.86306993728181</v>
      </c>
      <c r="I69" s="3">
        <v>587.97187943589108</v>
      </c>
      <c r="J69" s="3">
        <f t="shared" si="6"/>
        <v>0.99974228233634921</v>
      </c>
      <c r="L69" s="3">
        <f>AVERAGE('7G'!$J68:$J98) + Calibration!$C$11</f>
        <v>415.62549719577117</v>
      </c>
      <c r="M69" s="3">
        <v>1080.593798735433</v>
      </c>
      <c r="N69" s="3">
        <v>579.58444999255607</v>
      </c>
      <c r="O69" s="3">
        <f t="shared" si="7"/>
        <v>3.7659610789398257</v>
      </c>
      <c r="Q69" s="3">
        <f>AVERAGE('8G'!$J68:$J98) + Calibration!$C$11</f>
        <v>412.06845115067404</v>
      </c>
      <c r="R69" s="3">
        <v>1127.6151597727001</v>
      </c>
      <c r="S69" s="3">
        <v>575.235444028095</v>
      </c>
      <c r="T69" s="3">
        <f t="shared" si="8"/>
        <v>4.0524052779579307</v>
      </c>
    </row>
    <row r="70" spans="1:20" x14ac:dyDescent="0.25">
      <c r="A70" s="3">
        <f t="shared" si="9"/>
        <v>8.0833333333333215</v>
      </c>
      <c r="B70" s="3">
        <f>AVERAGE('5G'!$J225:$J255) + Calibration!$C$11</f>
        <v>407.99708887504943</v>
      </c>
      <c r="C70" s="3">
        <v>445.95943896077142</v>
      </c>
      <c r="D70" s="3">
        <v>563.49309002540724</v>
      </c>
      <c r="E70" s="3">
        <f t="shared" si="5"/>
        <v>0.21499480886065953</v>
      </c>
      <c r="G70" s="3">
        <f>AVERAGE('6G'!$J69:$J99) + Calibration!$C$11</f>
        <v>408.27214191226301</v>
      </c>
      <c r="H70" s="3">
        <v>589.72162318573123</v>
      </c>
      <c r="I70" s="3">
        <v>577.2857046967523</v>
      </c>
      <c r="J70" s="3">
        <f t="shared" si="6"/>
        <v>1.027615425709048</v>
      </c>
      <c r="L70" s="3">
        <f>AVERAGE('7G'!$J69:$J99) + Calibration!$C$11</f>
        <v>415.65557968914851</v>
      </c>
      <c r="M70" s="3">
        <v>1061.0144123363086</v>
      </c>
      <c r="N70" s="3">
        <v>570.57578102333957</v>
      </c>
      <c r="O70" s="3">
        <f t="shared" si="7"/>
        <v>3.6549054143963371</v>
      </c>
      <c r="Q70" s="3">
        <f>AVERAGE('8G'!$J69:$J99) + Calibration!$C$11</f>
        <v>412.05412690422037</v>
      </c>
      <c r="R70" s="3">
        <v>1143.8799256396894</v>
      </c>
      <c r="S70" s="3">
        <v>573.24732470812432</v>
      </c>
      <c r="T70" s="3">
        <f t="shared" si="8"/>
        <v>4.1445997774939727</v>
      </c>
    </row>
    <row r="71" spans="1:20" x14ac:dyDescent="0.25">
      <c r="A71" s="3">
        <f t="shared" si="9"/>
        <v>8.1666666666666554</v>
      </c>
      <c r="B71" s="3">
        <f>AVERAGE('5G'!$J226:$J256) + Calibration!$C$11</f>
        <v>408.98842729590768</v>
      </c>
      <c r="C71" s="3">
        <v>447.19286321971776</v>
      </c>
      <c r="D71" s="3">
        <v>563.18243298511288</v>
      </c>
      <c r="E71" s="3">
        <f t="shared" si="5"/>
        <v>0.21636583036934101</v>
      </c>
      <c r="G71" s="3">
        <f>AVERAGE('6G'!$J70:$J100) + Calibration!$C$11</f>
        <v>408.58157801169602</v>
      </c>
      <c r="H71" s="3">
        <v>574.69005032509335</v>
      </c>
      <c r="I71" s="3">
        <v>581.26194954958612</v>
      </c>
      <c r="J71" s="3">
        <f t="shared" si="6"/>
        <v>0.94073362619841638</v>
      </c>
      <c r="L71" s="3">
        <f>AVERAGE('7G'!$J70:$J100) + Calibration!$C$11</f>
        <v>415.47077986233847</v>
      </c>
      <c r="M71" s="3">
        <v>1066.4103062258312</v>
      </c>
      <c r="N71" s="3">
        <v>571.56982515109416</v>
      </c>
      <c r="O71" s="3">
        <f t="shared" si="7"/>
        <v>3.6865109439840333</v>
      </c>
      <c r="Q71" s="3">
        <f>AVERAGE('8G'!$J70:$J100) + Calibration!$C$11</f>
        <v>411.85213339744882</v>
      </c>
      <c r="R71" s="3">
        <v>1145.5757780049678</v>
      </c>
      <c r="S71" s="3">
        <v>582.62879206632169</v>
      </c>
      <c r="T71" s="3">
        <f t="shared" si="8"/>
        <v>4.1553479795833317</v>
      </c>
    </row>
    <row r="72" spans="1:20" x14ac:dyDescent="0.25">
      <c r="A72" s="3">
        <f t="shared" si="9"/>
        <v>8.2499999999999893</v>
      </c>
      <c r="B72" s="3">
        <f>AVERAGE('5G'!$J227:$J257) + Calibration!$C$11</f>
        <v>409.42965964233895</v>
      </c>
      <c r="C72" s="3">
        <v>452.66591839186071</v>
      </c>
      <c r="D72" s="3">
        <v>557.46658450391612</v>
      </c>
      <c r="E72" s="3">
        <f t="shared" si="5"/>
        <v>0.2448629013934415</v>
      </c>
      <c r="G72" s="3">
        <f>AVERAGE('6G'!$J71:$J101) + Calibration!$C$11</f>
        <v>408.8451690731244</v>
      </c>
      <c r="H72" s="3">
        <v>564.74618872868791</v>
      </c>
      <c r="I72" s="3">
        <v>573.93074286004594</v>
      </c>
      <c r="J72" s="3">
        <f t="shared" si="6"/>
        <v>0.8829250519618439</v>
      </c>
      <c r="L72" s="3">
        <f>AVERAGE('7G'!$J71:$J101) + Calibration!$C$11</f>
        <v>416.50939445653574</v>
      </c>
      <c r="M72" s="3">
        <v>1048.4496879935634</v>
      </c>
      <c r="N72" s="3">
        <v>571.19706403946702</v>
      </c>
      <c r="O72" s="3">
        <f t="shared" si="7"/>
        <v>3.5789112716560201</v>
      </c>
      <c r="Q72" s="3">
        <f>AVERAGE('8G'!$J71:$J101) + Calibration!$C$11</f>
        <v>411.53410332317077</v>
      </c>
      <c r="R72" s="3">
        <v>1140.1798841154457</v>
      </c>
      <c r="S72" s="3">
        <v>583.99563458305738</v>
      </c>
      <c r="T72" s="3">
        <f t="shared" si="8"/>
        <v>4.126590161431567</v>
      </c>
    </row>
    <row r="73" spans="1:20" x14ac:dyDescent="0.25">
      <c r="A73" s="3">
        <f t="shared" si="9"/>
        <v>8.3333333333333233</v>
      </c>
      <c r="B73" s="3">
        <f>AVERAGE('5G'!$J228:$J258) + Calibration!$C$11</f>
        <v>409.64741139603427</v>
      </c>
      <c r="C73" s="3">
        <v>453.05118521557279</v>
      </c>
      <c r="D73" s="3">
        <v>558.77129188485753</v>
      </c>
      <c r="E73" s="3">
        <f t="shared" si="5"/>
        <v>0.24581160110192127</v>
      </c>
      <c r="G73" s="3">
        <f>AVERAGE('6G'!$J72:$J102) + Calibration!$C$11</f>
        <v>409.57291213485053</v>
      </c>
      <c r="H73" s="3">
        <v>566.82753917027344</v>
      </c>
      <c r="I73" s="3">
        <v>572.87456359649696</v>
      </c>
      <c r="J73" s="3">
        <f t="shared" si="6"/>
        <v>0.89059103047076416</v>
      </c>
      <c r="L73" s="3">
        <f>AVERAGE('7G'!$J72:$J102) + Calibration!$C$11</f>
        <v>416.90478319753021</v>
      </c>
      <c r="M73" s="3">
        <v>1045.9828394756707</v>
      </c>
      <c r="N73" s="3">
        <v>569.89236287141784</v>
      </c>
      <c r="O73" s="3">
        <f t="shared" si="7"/>
        <v>3.5627013649721944</v>
      </c>
      <c r="Q73" s="3">
        <f>AVERAGE('8G'!$J72:$J102) + Calibration!$C$11</f>
        <v>411.54269729801581</v>
      </c>
      <c r="R73" s="3">
        <v>1128.4630859553397</v>
      </c>
      <c r="S73" s="3">
        <v>578.2797488245069</v>
      </c>
      <c r="T73" s="3">
        <f t="shared" si="8"/>
        <v>4.0601849353278689</v>
      </c>
    </row>
    <row r="74" spans="1:20" x14ac:dyDescent="0.25">
      <c r="A74" s="3">
        <f t="shared" si="9"/>
        <v>8.4166666666666572</v>
      </c>
      <c r="B74" s="3">
        <f>AVERAGE('5G'!$J229:$J259) + Calibration!$C$11</f>
        <v>409.60873492781189</v>
      </c>
      <c r="C74" s="3">
        <v>452.20325903293337</v>
      </c>
      <c r="D74" s="3">
        <v>570.20301991171232</v>
      </c>
      <c r="E74" s="3">
        <f t="shared" si="5"/>
        <v>0.2412285210955791</v>
      </c>
      <c r="G74" s="3">
        <f>AVERAGE('6G'!$J73:$J103) + Calibration!$C$11</f>
        <v>410.04422554209123</v>
      </c>
      <c r="H74" s="3">
        <v>567.2130372465806</v>
      </c>
      <c r="I74" s="3">
        <v>575.235444028095</v>
      </c>
      <c r="J74" s="3">
        <f t="shared" si="6"/>
        <v>0.890105026558211</v>
      </c>
      <c r="L74" s="3">
        <f>AVERAGE('7G'!$J73:$J103) + Calibration!$C$11</f>
        <v>416.82026312387103</v>
      </c>
      <c r="M74" s="3">
        <v>1030.5661539597174</v>
      </c>
      <c r="N74" s="3">
        <v>575.91886839290896</v>
      </c>
      <c r="O74" s="3">
        <f t="shared" si="7"/>
        <v>3.4758696495688373</v>
      </c>
      <c r="Q74" s="3">
        <f>AVERAGE('8G'!$J73:$J103) + Calibration!$C$11</f>
        <v>411.68165781709251</v>
      </c>
      <c r="R74" s="3">
        <v>1125.5338093311145</v>
      </c>
      <c r="S74" s="3">
        <v>579.27383022961533</v>
      </c>
      <c r="T74" s="3">
        <f t="shared" si="8"/>
        <v>4.0428083752183452</v>
      </c>
    </row>
    <row r="75" spans="1:20" x14ac:dyDescent="0.25">
      <c r="A75" s="3">
        <f t="shared" si="9"/>
        <v>8.4999999999999911</v>
      </c>
      <c r="B75" s="3">
        <f>AVERAGE('5G'!$J230:$J260) + Calibration!$C$11</f>
        <v>409.33797816173694</v>
      </c>
      <c r="C75" s="3">
        <v>447.65529132605002</v>
      </c>
      <c r="D75" s="3">
        <v>557.09378611493514</v>
      </c>
      <c r="E75" s="3">
        <f t="shared" si="5"/>
        <v>0.21700509587034031</v>
      </c>
      <c r="G75" s="3">
        <f>AVERAGE('6G'!$J74:$J104) + Calibration!$C$11</f>
        <v>409.99695080132022</v>
      </c>
      <c r="H75" s="3">
        <v>573.91928542507435</v>
      </c>
      <c r="I75" s="3">
        <v>577.90698771287975</v>
      </c>
      <c r="J75" s="3">
        <f t="shared" si="6"/>
        <v>0.92835272107355959</v>
      </c>
      <c r="L75" s="3">
        <f>AVERAGE('7G'!$J74:$J104) + Calibration!$C$11</f>
        <v>416.96065334571426</v>
      </c>
      <c r="M75" s="3">
        <v>1015.9972404580069</v>
      </c>
      <c r="N75" s="3">
        <v>573.55794447106496</v>
      </c>
      <c r="O75" s="3">
        <f t="shared" si="7"/>
        <v>3.3925654301151456</v>
      </c>
      <c r="Q75" s="3">
        <f>AVERAGE('8G'!$J74:$J104) + Calibration!$C$11</f>
        <v>411.50401653208968</v>
      </c>
      <c r="R75" s="3">
        <v>1120.600343547924</v>
      </c>
      <c r="S75" s="3">
        <v>578.59040586480137</v>
      </c>
      <c r="T75" s="3">
        <f t="shared" si="8"/>
        <v>4.0158743846552243</v>
      </c>
    </row>
    <row r="76" spans="1:20" x14ac:dyDescent="0.25">
      <c r="A76" s="3">
        <f t="shared" si="9"/>
        <v>8.583333333333325</v>
      </c>
      <c r="B76" s="3">
        <f>AVERAGE('5G'!$J231:$J261) + Calibration!$C$11</f>
        <v>409.25202265503981</v>
      </c>
      <c r="C76" s="3">
        <v>447.65529132605002</v>
      </c>
      <c r="D76" s="3">
        <v>555.41632383525882</v>
      </c>
      <c r="E76" s="3">
        <f t="shared" si="5"/>
        <v>0.21749189365001259</v>
      </c>
      <c r="G76" s="3">
        <f>AVERAGE('6G'!$J75:$J105) + Calibration!$C$11</f>
        <v>410.01127504777395</v>
      </c>
      <c r="H76" s="3">
        <v>579.31517931459689</v>
      </c>
      <c r="I76" s="3">
        <v>579.58444999255607</v>
      </c>
      <c r="J76" s="3">
        <f t="shared" si="6"/>
        <v>0.95883053749349378</v>
      </c>
      <c r="L76" s="3">
        <f>AVERAGE('7G'!$J75:$J105) + Calibration!$C$11</f>
        <v>416.55667062987476</v>
      </c>
      <c r="M76" s="3">
        <v>993.48865451885626</v>
      </c>
      <c r="N76" s="3">
        <v>577.2857046967523</v>
      </c>
      <c r="O76" s="3">
        <f t="shared" si="7"/>
        <v>3.2673788983486647</v>
      </c>
      <c r="Q76" s="3">
        <f>AVERAGE('8G'!$J75:$J105) + Calibration!$C$11</f>
        <v>410.89231147043802</v>
      </c>
      <c r="R76" s="3">
        <v>1122.68169398951</v>
      </c>
      <c r="S76" s="3">
        <v>585.67309686273359</v>
      </c>
      <c r="T76" s="3">
        <f t="shared" si="8"/>
        <v>4.0311261525742896</v>
      </c>
    </row>
    <row r="77" spans="1:20" x14ac:dyDescent="0.25">
      <c r="A77" s="3">
        <f t="shared" si="9"/>
        <v>8.666666666666659</v>
      </c>
      <c r="B77" s="3">
        <f>AVERAGE('5G'!$J232:$J262) + Calibration!$C$11</f>
        <v>409.70184611118032</v>
      </c>
      <c r="C77" s="3">
        <v>447.19286321971776</v>
      </c>
      <c r="D77" s="3">
        <v>559.45471003677915</v>
      </c>
      <c r="E77" s="3">
        <f t="shared" si="5"/>
        <v>0.21232547613729819</v>
      </c>
      <c r="G77" s="3">
        <f>AVERAGE('6G'!$J76:$J106) + Calibration!$C$11</f>
        <v>410.20467028199681</v>
      </c>
      <c r="H77" s="3">
        <v>586.79234656150652</v>
      </c>
      <c r="I77" s="3">
        <v>585.30033575110645</v>
      </c>
      <c r="J77" s="3">
        <f t="shared" si="6"/>
        <v>1.0000812284574652</v>
      </c>
      <c r="L77" s="3">
        <f>AVERAGE('7G'!$J76:$J106) + Calibration!$C$11</f>
        <v>416.09968433422353</v>
      </c>
      <c r="M77" s="3">
        <v>955.94864988746372</v>
      </c>
      <c r="N77" s="3">
        <v>579.95724838153694</v>
      </c>
      <c r="O77" s="3">
        <f t="shared" si="7"/>
        <v>3.0573640699445712</v>
      </c>
      <c r="Q77" s="3">
        <f>AVERAGE('8G'!$J76:$J106) + Calibration!$C$11</f>
        <v>410.67456401444639</v>
      </c>
      <c r="R77" s="3">
        <v>1130.5442051443299</v>
      </c>
      <c r="S77" s="3">
        <v>582.62879206632169</v>
      </c>
      <c r="T77" s="3">
        <f t="shared" si="8"/>
        <v>4.076887641303343</v>
      </c>
    </row>
    <row r="78" spans="1:20" x14ac:dyDescent="0.25">
      <c r="A78" s="3">
        <f t="shared" si="9"/>
        <v>8.7499999999999929</v>
      </c>
      <c r="B78" s="3">
        <f>AVERAGE('5G'!$J233:$J263) + Calibration!$C$11</f>
        <v>410.01987618545849</v>
      </c>
      <c r="C78" s="3">
        <v>444.72624595442039</v>
      </c>
      <c r="D78" s="3">
        <v>562.12625372156401</v>
      </c>
      <c r="E78" s="3">
        <f t="shared" si="5"/>
        <v>0.19655498982218569</v>
      </c>
      <c r="G78" s="3">
        <f>AVERAGE('6G'!$J77:$J107) + Calibration!$C$11</f>
        <v>410.18174776299446</v>
      </c>
      <c r="H78" s="3">
        <v>636.81999133722206</v>
      </c>
      <c r="I78" s="3">
        <v>578.96316697642862</v>
      </c>
      <c r="J78" s="3">
        <f t="shared" si="6"/>
        <v>1.2835360758153642</v>
      </c>
      <c r="L78" s="3">
        <f>AVERAGE('7G'!$J77:$J107) + Calibration!$C$11</f>
        <v>416.2844855936014</v>
      </c>
      <c r="M78" s="3">
        <v>959.72562144173276</v>
      </c>
      <c r="N78" s="3">
        <v>574.55202587617327</v>
      </c>
      <c r="O78" s="3">
        <f t="shared" si="7"/>
        <v>3.0777078569915051</v>
      </c>
      <c r="Q78" s="3">
        <f>AVERAGE('8G'!$J77:$J107) + Calibration!$C$11</f>
        <v>410.87512638588385</v>
      </c>
      <c r="R78" s="3">
        <v>1132.2400575096083</v>
      </c>
      <c r="S78" s="3">
        <v>588.34464054751845</v>
      </c>
      <c r="T78" s="3">
        <f t="shared" si="8"/>
        <v>4.0853560207817248</v>
      </c>
    </row>
    <row r="79" spans="1:20" x14ac:dyDescent="0.25">
      <c r="A79" s="3">
        <f t="shared" si="9"/>
        <v>8.8333333333333268</v>
      </c>
      <c r="B79" s="3">
        <f>AVERAGE('5G'!$J234:$J264) + Calibration!$C$11</f>
        <v>409.84940060510218</v>
      </c>
      <c r="C79" s="3">
        <v>445.11151277813224</v>
      </c>
      <c r="D79" s="3">
        <v>559.14405299648479</v>
      </c>
      <c r="E79" s="3">
        <f t="shared" si="5"/>
        <v>0.1997023643042343</v>
      </c>
      <c r="G79" s="3">
        <f>AVERAGE('6G'!$J78:$J108) + Calibration!$C$11</f>
        <v>410.21183455407555</v>
      </c>
      <c r="H79" s="3">
        <v>649.69305247365423</v>
      </c>
      <c r="I79" s="3">
        <v>577.59633067258528</v>
      </c>
      <c r="J79" s="3">
        <f t="shared" si="6"/>
        <v>1.356270582724082</v>
      </c>
      <c r="L79" s="3">
        <f>AVERAGE('7G'!$J78:$J108) + Calibration!$C$11</f>
        <v>416.1842058404506</v>
      </c>
      <c r="M79" s="3">
        <v>936.36910931994248</v>
      </c>
      <c r="N79" s="3">
        <v>575.60820513972226</v>
      </c>
      <c r="O79" s="3">
        <f t="shared" si="7"/>
        <v>2.9459992240532276</v>
      </c>
      <c r="Q79" s="3">
        <f>AVERAGE('8G'!$J78:$J108) + Calibration!$C$11</f>
        <v>410.58861280545301</v>
      </c>
      <c r="R79" s="3">
        <v>1135.5547551259422</v>
      </c>
      <c r="S79" s="3">
        <v>582.62879206632169</v>
      </c>
      <c r="T79" s="3">
        <f t="shared" si="8"/>
        <v>4.1057510097949699</v>
      </c>
    </row>
    <row r="80" spans="1:20" x14ac:dyDescent="0.25">
      <c r="A80" s="3">
        <f t="shared" si="9"/>
        <v>8.9166666666666607</v>
      </c>
      <c r="B80" s="3">
        <f>AVERAGE('5G'!$J235:$J265) + Calibration!$C$11</f>
        <v>409.85799601251506</v>
      </c>
      <c r="C80" s="3">
        <v>444.72624595442039</v>
      </c>
      <c r="D80" s="3">
        <v>561.50493342808284</v>
      </c>
      <c r="E80" s="3">
        <f t="shared" si="5"/>
        <v>0.19747177702744864</v>
      </c>
      <c r="G80" s="3">
        <f>AVERAGE('6G'!$J79:$J109) + Calibration!$C$11</f>
        <v>410.84646213472956</v>
      </c>
      <c r="H80" s="3">
        <v>677.67469358494805</v>
      </c>
      <c r="I80" s="3">
        <v>576.91290630777132</v>
      </c>
      <c r="J80" s="3">
        <f t="shared" si="6"/>
        <v>1.5111468201976175</v>
      </c>
      <c r="L80" s="3">
        <f>AVERAGE('7G'!$J79:$J109) + Calibration!$C$11</f>
        <v>416.29308386615014</v>
      </c>
      <c r="M80" s="3">
        <v>825.52218615786364</v>
      </c>
      <c r="N80" s="3">
        <v>576.22952543320343</v>
      </c>
      <c r="O80" s="3">
        <f t="shared" si="7"/>
        <v>2.317615543525509</v>
      </c>
      <c r="Q80" s="3">
        <f>AVERAGE('8G'!$J79:$J109) + Calibration!$C$11</f>
        <v>409.49699606401197</v>
      </c>
      <c r="R80" s="3">
        <v>1130.5442051443299</v>
      </c>
      <c r="S80" s="3">
        <v>577.59633067258528</v>
      </c>
      <c r="T80" s="3">
        <f t="shared" si="8"/>
        <v>4.0835566435082225</v>
      </c>
    </row>
    <row r="81" spans="1:20" x14ac:dyDescent="0.25">
      <c r="A81" s="3">
        <f t="shared" si="9"/>
        <v>8.9999999999999947</v>
      </c>
      <c r="B81" s="3">
        <f>AVERAGE('5G'!$J236:$J266) + Calibration!$C$11</f>
        <v>409.81931954429268</v>
      </c>
      <c r="C81" s="3">
        <v>444.72624595442039</v>
      </c>
      <c r="D81" s="3">
        <v>557.09378611493514</v>
      </c>
      <c r="E81" s="3">
        <f t="shared" si="5"/>
        <v>0.1976908161510566</v>
      </c>
      <c r="G81" s="3">
        <f>AVERAGE('6G'!$J80:$J110) + Calibration!$C$11</f>
        <v>412.51826744397522</v>
      </c>
      <c r="H81" s="3">
        <v>695.9436486109023</v>
      </c>
      <c r="I81" s="3">
        <v>581.26194954958612</v>
      </c>
      <c r="J81" s="3">
        <f t="shared" si="6"/>
        <v>1.6051426087333116</v>
      </c>
      <c r="L81" s="3">
        <f>AVERAGE('7G'!$J80:$J110) + Calibration!$C$11</f>
        <v>416.06100786600121</v>
      </c>
      <c r="M81" s="3">
        <v>747.20464056136575</v>
      </c>
      <c r="N81" s="3">
        <v>579.95724838153694</v>
      </c>
      <c r="O81" s="3">
        <f t="shared" si="7"/>
        <v>1.8753886905316</v>
      </c>
      <c r="Q81" s="3">
        <f>AVERAGE('8G'!$J80:$J110) + Calibration!$C$11</f>
        <v>409.11736270480537</v>
      </c>
      <c r="R81" s="3">
        <v>1146.8089710113193</v>
      </c>
      <c r="S81" s="3">
        <v>575.60820513972226</v>
      </c>
      <c r="T81" s="3">
        <f t="shared" si="8"/>
        <v>4.1778200234664187</v>
      </c>
    </row>
    <row r="82" spans="1:20" x14ac:dyDescent="0.25">
      <c r="A82" s="3">
        <f t="shared" si="9"/>
        <v>9.0833333333333286</v>
      </c>
      <c r="B82" s="3">
        <f>AVERAGE('5G'!$J237:$J267) + Calibration!$C$11</f>
        <v>409.81215670478196</v>
      </c>
      <c r="C82" s="3">
        <v>439.33027498069964</v>
      </c>
      <c r="D82" s="3">
        <v>560.13812818870088</v>
      </c>
      <c r="E82" s="3">
        <f t="shared" si="5"/>
        <v>0.16717200548245686</v>
      </c>
      <c r="G82" s="3">
        <f>AVERAGE('6G'!$J81:$J111) + Calibration!$C$11</f>
        <v>413.13713534513761</v>
      </c>
      <c r="H82" s="3">
        <v>671.35371223016614</v>
      </c>
      <c r="I82" s="3">
        <v>572.25324330301589</v>
      </c>
      <c r="J82" s="3">
        <f t="shared" si="6"/>
        <v>1.4623758399227849</v>
      </c>
      <c r="L82" s="3">
        <f>AVERAGE('7G'!$J81:$J111) + Calibration!$C$11</f>
        <v>416.02949137215387</v>
      </c>
      <c r="M82" s="3">
        <v>723.46263036326877</v>
      </c>
      <c r="N82" s="3">
        <v>577.59633067258528</v>
      </c>
      <c r="O82" s="3">
        <f t="shared" si="7"/>
        <v>1.7411074078811275</v>
      </c>
      <c r="Q82" s="3">
        <f>AVERAGE('8G'!$J81:$J111) + Calibration!$C$11</f>
        <v>408.21197979064414</v>
      </c>
      <c r="R82" s="3">
        <v>1157.6779200729845</v>
      </c>
      <c r="S82" s="3">
        <v>575.91886839290896</v>
      </c>
      <c r="T82" s="3">
        <f t="shared" si="8"/>
        <v>4.2445024139635459</v>
      </c>
    </row>
    <row r="83" spans="1:20" x14ac:dyDescent="0.25">
      <c r="A83" s="3">
        <f t="shared" si="9"/>
        <v>9.1666666666666625</v>
      </c>
      <c r="B83" s="3">
        <f>AVERAGE('5G'!$J238:$J268) + Calibration!$C$11</f>
        <v>409.40244514990178</v>
      </c>
      <c r="C83" s="3">
        <v>440.10111696491708</v>
      </c>
      <c r="D83" s="3">
        <v>561.50493342808284</v>
      </c>
      <c r="E83" s="3">
        <f t="shared" si="5"/>
        <v>0.17385791617857912</v>
      </c>
      <c r="G83" s="3">
        <f>AVERAGE('6G'!$J82:$J112) + Calibration!$C$11</f>
        <v>413.83479591348657</v>
      </c>
      <c r="H83" s="3">
        <v>655.93687254581596</v>
      </c>
      <c r="I83" s="3">
        <v>581.63471066121326</v>
      </c>
      <c r="J83" s="3">
        <f t="shared" si="6"/>
        <v>1.3711134735547674</v>
      </c>
      <c r="L83" s="3">
        <f>AVERAGE('7G'!$J82:$J112) + Calibration!$C$11</f>
        <v>416.00656885315152</v>
      </c>
      <c r="M83" s="3">
        <v>720.5333537390436</v>
      </c>
      <c r="N83" s="3">
        <v>577.59633067258528</v>
      </c>
      <c r="O83" s="3">
        <f t="shared" si="7"/>
        <v>1.7246476512031872</v>
      </c>
      <c r="Q83" s="3">
        <f>AVERAGE('8G'!$J82:$J112) + Calibration!$C$11</f>
        <v>407.49139670329282</v>
      </c>
      <c r="R83" s="3">
        <v>1153.052791083481</v>
      </c>
      <c r="S83" s="3">
        <v>576.22952543320343</v>
      </c>
      <c r="T83" s="3">
        <f t="shared" si="8"/>
        <v>4.2223895284855573</v>
      </c>
    </row>
    <row r="84" spans="1:20" x14ac:dyDescent="0.25">
      <c r="A84" s="3">
        <f t="shared" si="9"/>
        <v>9.2499999999999964</v>
      </c>
      <c r="B84" s="3">
        <f>AVERAGE('5G'!$J239:$J269) + Calibration!$C$11</f>
        <v>408.91536919803372</v>
      </c>
      <c r="C84" s="3">
        <v>438.86784687436739</v>
      </c>
      <c r="D84" s="3">
        <v>568.89828146630953</v>
      </c>
      <c r="E84" s="3">
        <f t="shared" si="5"/>
        <v>0.16963194318542821</v>
      </c>
      <c r="G84" s="3">
        <f>AVERAGE('6G'!$J83:$J113) + Calibration!$C$11</f>
        <v>414.27602825991778</v>
      </c>
      <c r="H84" s="3">
        <v>636.3574861466916</v>
      </c>
      <c r="I84" s="3">
        <v>578.96316697642862</v>
      </c>
      <c r="J84" s="3">
        <f t="shared" si="6"/>
        <v>1.257729315546811</v>
      </c>
      <c r="L84" s="3">
        <f>AVERAGE('7G'!$J83:$J113) + Calibration!$C$11</f>
        <v>416.12260685322605</v>
      </c>
      <c r="M84" s="3">
        <v>691.39552673562252</v>
      </c>
      <c r="N84" s="3">
        <v>573.24732470812432</v>
      </c>
      <c r="O84" s="3">
        <f t="shared" si="7"/>
        <v>1.5589722095969629</v>
      </c>
      <c r="Q84" s="3">
        <f>AVERAGE('8G'!$J83:$J113) + Calibration!$C$11</f>
        <v>407.04157038201652</v>
      </c>
      <c r="R84" s="3">
        <v>1158.0634181492912</v>
      </c>
      <c r="S84" s="3">
        <v>580.64067274635102</v>
      </c>
      <c r="T84" s="3">
        <f t="shared" si="8"/>
        <v>4.2533140926813537</v>
      </c>
    </row>
    <row r="85" spans="1:20" x14ac:dyDescent="0.25">
      <c r="A85" s="3">
        <f t="shared" si="9"/>
        <v>9.3333333333333304</v>
      </c>
      <c r="B85" s="3">
        <f>AVERAGE('5G'!$J240:$J270) + Calibration!$C$11</f>
        <v>409.09300618533291</v>
      </c>
      <c r="C85" s="3">
        <v>442.18246740650261</v>
      </c>
      <c r="D85" s="3">
        <v>561.13217231645547</v>
      </c>
      <c r="E85" s="3">
        <f t="shared" si="5"/>
        <v>0.18739783955638861</v>
      </c>
      <c r="G85" s="3">
        <f>AVERAGE('6G'!$J84:$J114) + Calibration!$C$11</f>
        <v>414.6083825806495</v>
      </c>
      <c r="H85" s="3">
        <v>621.40307456867345</v>
      </c>
      <c r="I85" s="3">
        <v>574.24136262298657</v>
      </c>
      <c r="J85" s="3">
        <f t="shared" si="6"/>
        <v>1.1711547145255878</v>
      </c>
      <c r="L85" s="3">
        <f>AVERAGE('7G'!$J84:$J114) + Calibration!$C$11</f>
        <v>416.27732561922653</v>
      </c>
      <c r="M85" s="3">
        <v>710.97506730314376</v>
      </c>
      <c r="N85" s="3">
        <v>575.60820513972226</v>
      </c>
      <c r="O85" s="3">
        <f t="shared" si="7"/>
        <v>1.668982149470023</v>
      </c>
      <c r="Q85" s="3">
        <f>AVERAGE('8G'!$J84:$J114) + Calibration!$C$11</f>
        <v>406.7321371477193</v>
      </c>
      <c r="R85" s="3">
        <v>1199.7658153270611</v>
      </c>
      <c r="S85" s="3">
        <v>579.58444999255607</v>
      </c>
      <c r="T85" s="3">
        <f t="shared" si="8"/>
        <v>4.4912426041916556</v>
      </c>
    </row>
    <row r="86" spans="1:20" x14ac:dyDescent="0.25">
      <c r="A86" s="3">
        <f t="shared" si="9"/>
        <v>9.4166666666666643</v>
      </c>
      <c r="B86" s="3">
        <f>AVERAGE('5G'!$J241:$J271) + Calibration!$C$11</f>
        <v>408.69045460482766</v>
      </c>
      <c r="C86" s="3">
        <v>442.18246740650261</v>
      </c>
      <c r="D86" s="3">
        <v>558.1500088687302</v>
      </c>
      <c r="E86" s="3">
        <f t="shared" si="5"/>
        <v>0.18967763782788266</v>
      </c>
      <c r="G86" s="3">
        <f>AVERAGE('6G'!$J85:$J115) + Calibration!$C$11</f>
        <v>415.3518867544351</v>
      </c>
      <c r="H86" s="3">
        <v>605.98623488432372</v>
      </c>
      <c r="I86" s="3">
        <v>584.61691138629249</v>
      </c>
      <c r="J86" s="3">
        <f t="shared" si="6"/>
        <v>1.0796327188889403</v>
      </c>
      <c r="L86" s="3">
        <f>AVERAGE('7G'!$J85:$J115) + Calibration!$C$11</f>
        <v>416.10684860630226</v>
      </c>
      <c r="M86" s="3">
        <v>726.00640891118633</v>
      </c>
      <c r="N86" s="3">
        <v>572.87456359649696</v>
      </c>
      <c r="O86" s="3">
        <f t="shared" si="7"/>
        <v>1.7550756626842752</v>
      </c>
      <c r="Q86" s="3">
        <f>AVERAGE('8G'!$J85:$J115) + Calibration!$C$11</f>
        <v>406.4843029006467</v>
      </c>
      <c r="R86" s="3">
        <v>1207.2430596581692</v>
      </c>
      <c r="S86" s="3">
        <v>584.98967249791974</v>
      </c>
      <c r="T86" s="3">
        <f t="shared" si="8"/>
        <v>4.5349925772201738</v>
      </c>
    </row>
    <row r="87" spans="1:20" x14ac:dyDescent="0.25">
      <c r="A87" s="3">
        <f t="shared" si="9"/>
        <v>9.4999999999999982</v>
      </c>
      <c r="B87" s="3">
        <f>AVERAGE('5G'!$J242:$J272) + Calibration!$C$11</f>
        <v>408.69045460482766</v>
      </c>
      <c r="C87" s="3">
        <v>442.18246740650261</v>
      </c>
      <c r="D87" s="3">
        <v>561.13217231645547</v>
      </c>
      <c r="E87" s="3">
        <f t="shared" si="5"/>
        <v>0.18967763782788266</v>
      </c>
      <c r="G87" s="3">
        <f>AVERAGE('6G'!$J86:$J116) + Calibration!$C$11</f>
        <v>416.00227114944494</v>
      </c>
      <c r="H87" s="3">
        <v>598.89448862952281</v>
      </c>
      <c r="I87" s="3">
        <v>578.59040586480137</v>
      </c>
      <c r="J87" s="3">
        <f t="shared" si="6"/>
        <v>1.0357861736810776</v>
      </c>
      <c r="L87" s="3">
        <f>AVERAGE('7G'!$J86:$J116) + Calibration!$C$11</f>
        <v>416.30024384052518</v>
      </c>
      <c r="M87" s="3">
        <v>761.77339989467987</v>
      </c>
      <c r="N87" s="3">
        <v>570.20301991171232</v>
      </c>
      <c r="O87" s="3">
        <f t="shared" si="7"/>
        <v>1.9565420735184491</v>
      </c>
      <c r="Q87" s="3">
        <f>AVERAGE('8G'!$J86:$J116) + Calibration!$C$11</f>
        <v>406.14478430783623</v>
      </c>
      <c r="R87" s="3">
        <v>1215.1827320956093</v>
      </c>
      <c r="S87" s="3">
        <v>584.30625434599801</v>
      </c>
      <c r="T87" s="3">
        <f t="shared" si="8"/>
        <v>4.5818806937105983</v>
      </c>
    </row>
    <row r="88" spans="1:20" x14ac:dyDescent="0.25">
      <c r="A88" s="3">
        <f t="shared" si="9"/>
        <v>9.5833333333333321</v>
      </c>
      <c r="B88" s="3">
        <f>AVERAGE('5G'!$J243:$J273) + Calibration!$C$11</f>
        <v>409.16320344510632</v>
      </c>
      <c r="C88" s="3">
        <v>442.18246740650261</v>
      </c>
      <c r="D88" s="3">
        <v>561.13217231645547</v>
      </c>
      <c r="E88" s="3">
        <f t="shared" si="5"/>
        <v>0.18700028654891021</v>
      </c>
      <c r="G88" s="3">
        <f>AVERAGE('6G'!$J87:$J117) + Calibration!$C$11</f>
        <v>415.99367574203205</v>
      </c>
      <c r="H88" s="3">
        <v>592.18824045102906</v>
      </c>
      <c r="I88" s="3">
        <v>578.96316697642862</v>
      </c>
      <c r="J88" s="3">
        <f t="shared" si="6"/>
        <v>0.99785489244896086</v>
      </c>
      <c r="L88" s="3">
        <f>AVERAGE('7G'!$J87:$J117) + Calibration!$C$11</f>
        <v>416.36900996496433</v>
      </c>
      <c r="M88" s="3">
        <v>870.53920386776849</v>
      </c>
      <c r="N88" s="3">
        <v>578.96316697642862</v>
      </c>
      <c r="O88" s="3">
        <f t="shared" si="7"/>
        <v>2.5721335430460348</v>
      </c>
      <c r="Q88" s="3">
        <f>AVERAGE('8G'!$J87:$J117) + Calibration!$C$11</f>
        <v>406.0043897882893</v>
      </c>
      <c r="R88" s="3">
        <v>1205.5472072928908</v>
      </c>
      <c r="S88" s="3">
        <v>580.95129250929165</v>
      </c>
      <c r="T88" s="3">
        <f t="shared" si="8"/>
        <v>4.5281062641579535</v>
      </c>
    </row>
    <row r="89" spans="1:20" x14ac:dyDescent="0.25">
      <c r="A89" s="3">
        <f t="shared" si="9"/>
        <v>9.6666666666666661</v>
      </c>
      <c r="B89" s="3">
        <f>AVERAGE('5G'!$J244:$J274) + Calibration!$C$11</f>
        <v>409.21763816025236</v>
      </c>
      <c r="C89" s="3">
        <v>445.11151277813224</v>
      </c>
      <c r="D89" s="3">
        <v>550.38386244152252</v>
      </c>
      <c r="E89" s="3">
        <f t="shared" si="5"/>
        <v>0.20328026835309121</v>
      </c>
      <c r="G89" s="3">
        <f>AVERAGE('6G'!$J88:$J118) + Calibration!$C$11</f>
        <v>416.39622445740139</v>
      </c>
      <c r="H89" s="3">
        <v>580.16310549723607</v>
      </c>
      <c r="I89" s="3">
        <v>578.96316697642862</v>
      </c>
      <c r="J89" s="3">
        <f t="shared" si="6"/>
        <v>0.92747233001541918</v>
      </c>
      <c r="L89" s="3">
        <f>AVERAGE('7G'!$J88:$J118) + Calibration!$C$11</f>
        <v>416.82599626061568</v>
      </c>
      <c r="M89" s="3">
        <v>959.34035461802091</v>
      </c>
      <c r="N89" s="3">
        <v>580.26787435736992</v>
      </c>
      <c r="O89" s="3">
        <f t="shared" si="7"/>
        <v>3.0724591737823488</v>
      </c>
      <c r="Q89" s="3">
        <f>AVERAGE('8G'!$J88:$J118) + Calibration!$C$11</f>
        <v>406.8252526287913</v>
      </c>
      <c r="R89" s="3">
        <v>1182.6531232774325</v>
      </c>
      <c r="S89" s="3">
        <v>579.95724838153694</v>
      </c>
      <c r="T89" s="3">
        <f t="shared" si="8"/>
        <v>4.393799761664698</v>
      </c>
    </row>
    <row r="90" spans="1:20" x14ac:dyDescent="0.25">
      <c r="A90" s="3">
        <f t="shared" si="9"/>
        <v>9.75</v>
      </c>
      <c r="B90" s="3">
        <f>AVERAGE('5G'!$J245:$J275) + Calibration!$C$11</f>
        <v>409.2018799133287</v>
      </c>
      <c r="C90" s="3">
        <v>442.18246740650261</v>
      </c>
      <c r="D90" s="3">
        <v>553.73882427822878</v>
      </c>
      <c r="E90" s="3">
        <f t="shared" si="5"/>
        <v>0.18678124742530225</v>
      </c>
      <c r="G90" s="3">
        <f>AVERAGE('6G'!$J89:$J119) + Calibration!$C$11</f>
        <v>416.34894971663033</v>
      </c>
      <c r="H90" s="3">
        <v>566.82753917027344</v>
      </c>
      <c r="I90" s="3">
        <v>581.63471066121326</v>
      </c>
      <c r="J90" s="3">
        <f t="shared" si="6"/>
        <v>0.85221582710643617</v>
      </c>
      <c r="L90" s="3">
        <f>AVERAGE('7G'!$J89:$J119) + Calibration!$C$11</f>
        <v>416.94203426069004</v>
      </c>
      <c r="M90" s="3">
        <v>1012.682465757475</v>
      </c>
      <c r="N90" s="3">
        <v>579.95724838153694</v>
      </c>
      <c r="O90" s="3">
        <f t="shared" si="7"/>
        <v>3.3738980835222492</v>
      </c>
      <c r="Q90" s="3">
        <f>AVERAGE('8G'!$J89:$J119) + Calibration!$C$11</f>
        <v>406.94128919629782</v>
      </c>
      <c r="R90" s="3">
        <v>1178.0282255405243</v>
      </c>
      <c r="S90" s="3">
        <v>589.02805869944007</v>
      </c>
      <c r="T90" s="3">
        <f t="shared" si="8"/>
        <v>4.3669500997681876</v>
      </c>
    </row>
    <row r="91" spans="1:20" x14ac:dyDescent="0.25">
      <c r="A91" s="3">
        <f t="shared" si="9"/>
        <v>9.8333333333333339</v>
      </c>
      <c r="B91" s="3">
        <f>AVERAGE('5G'!$J246:$J276) + Calibration!$C$11</f>
        <v>409.55142361631846</v>
      </c>
      <c r="C91" s="3">
        <v>439.7157730570068</v>
      </c>
      <c r="D91" s="3">
        <v>552.74478636336653</v>
      </c>
      <c r="E91" s="3">
        <f t="shared" si="5"/>
        <v>0.17083185123583985</v>
      </c>
      <c r="G91" s="3">
        <f>AVERAGE('6G'!$J90:$J120) + Calibration!$C$11</f>
        <v>414.49807198704775</v>
      </c>
      <c r="H91" s="3">
        <v>559.2733648091405</v>
      </c>
      <c r="I91" s="3">
        <v>577.90698771287975</v>
      </c>
      <c r="J91" s="3">
        <f t="shared" si="6"/>
        <v>0.81991595192992572</v>
      </c>
      <c r="L91" s="3">
        <f>AVERAGE('7G'!$J90:$J120) + Calibration!$C$11</f>
        <v>416.90335779246766</v>
      </c>
      <c r="M91" s="3">
        <v>1030.5661539597174</v>
      </c>
      <c r="N91" s="3">
        <v>577.59633067258528</v>
      </c>
      <c r="O91" s="3">
        <f t="shared" si="7"/>
        <v>3.4753990537718975</v>
      </c>
      <c r="Q91" s="3">
        <f>AVERAGE('8G'!$J90:$J120) + Calibration!$C$11</f>
        <v>407.43695625787518</v>
      </c>
      <c r="R91" s="3">
        <v>1187.6637503432432</v>
      </c>
      <c r="S91" s="3">
        <v>581.63471066121326</v>
      </c>
      <c r="T91" s="3">
        <f t="shared" si="8"/>
        <v>4.4187124897054062</v>
      </c>
    </row>
    <row r="92" spans="1:20" x14ac:dyDescent="0.25">
      <c r="A92" s="3">
        <f t="shared" si="9"/>
        <v>9.9166666666666679</v>
      </c>
      <c r="B92" s="3">
        <f>AVERAGE('5G'!$J247:$J277) + Calibration!$C$11</f>
        <v>409.41962736932027</v>
      </c>
      <c r="C92" s="3">
        <v>439.7157730570068</v>
      </c>
      <c r="D92" s="3">
        <v>549.07916127347335</v>
      </c>
      <c r="E92" s="3">
        <f t="shared" si="5"/>
        <v>0.17157826205782387</v>
      </c>
      <c r="G92" s="3">
        <f>AVERAGE('6G'!$J91:$J121) + Calibration!$C$11</f>
        <v>413.64569408526631</v>
      </c>
      <c r="H92" s="3">
        <v>553.49204992750902</v>
      </c>
      <c r="I92" s="3">
        <v>583.6228361940764</v>
      </c>
      <c r="J92" s="3">
        <f t="shared" si="6"/>
        <v>0.79200156144893019</v>
      </c>
      <c r="L92" s="3">
        <f>AVERAGE('7G'!$J91:$J121) + Calibration!$C$11</f>
        <v>416.96495677969239</v>
      </c>
      <c r="M92" s="3">
        <v>1080.593798735433</v>
      </c>
      <c r="N92" s="3">
        <v>581.26194954958612</v>
      </c>
      <c r="O92" s="3">
        <f t="shared" si="7"/>
        <v>3.7583752246243942</v>
      </c>
      <c r="Q92" s="3">
        <f>AVERAGE('8G'!$J91:$J121) + Calibration!$C$11</f>
        <v>407.49139527072487</v>
      </c>
      <c r="R92" s="3">
        <v>1187.6637503432432</v>
      </c>
      <c r="S92" s="3">
        <v>588.34464054751845</v>
      </c>
      <c r="T92" s="3">
        <f t="shared" si="8"/>
        <v>4.4184041814701214</v>
      </c>
    </row>
    <row r="93" spans="1:20" x14ac:dyDescent="0.25">
      <c r="B93" s="3">
        <f>AVERAGE(B2:B92)</f>
        <v>405.47675831663389</v>
      </c>
      <c r="D93" s="3">
        <f>AVERAGE(D2:D92)</f>
        <v>552.70059406050632</v>
      </c>
      <c r="G93" s="3">
        <f>AVERAGE(G2:G92)</f>
        <v>410.11013958301157</v>
      </c>
      <c r="I93" s="3">
        <f>AVERAGE(I2:I92)</f>
        <v>574.59827333477085</v>
      </c>
      <c r="L93" s="3">
        <f>AVERAGE(L2:L92)</f>
        <v>413.41465418189392</v>
      </c>
      <c r="N93" s="3">
        <f>AVERAGE(N2:N92)</f>
        <v>576.70789660152195</v>
      </c>
      <c r="Q93" s="3">
        <f>AVERAGE(Q2:Q92)</f>
        <v>411.37277156905509</v>
      </c>
      <c r="S93" s="3">
        <f>AVERAGE(S2:S92)</f>
        <v>576.88047777130203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52.730513225861898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8G</vt:lpstr>
      <vt:lpstr>7G</vt:lpstr>
      <vt:lpstr>6G</vt:lpstr>
      <vt:lpstr>5G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2011-02-25T23:26:04Z</dcterms:created>
  <dcterms:modified xsi:type="dcterms:W3CDTF">2011-02-25T23:28:17Z</dcterms:modified>
</cp:coreProperties>
</file>